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1_2026\26F064-01_Audiovisuel rénovation salle 6242\3a_DCE_def\"/>
    </mc:Choice>
  </mc:AlternateContent>
  <xr:revisionPtr revIDLastSave="0" documentId="13_ncr:1_{818369B0-19D7-4A07-B429-CF6F681522FD}" xr6:coauthVersionLast="47" xr6:coauthVersionMax="47" xr10:uidLastSave="{00000000-0000-0000-0000-000000000000}"/>
  <bookViews>
    <workbookView xWindow="-120" yWindow="-120" windowWidth="29040" windowHeight="17520" xr2:uid="{D2C6781E-8A0B-4361-AD08-A329765993EE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7" i="1" l="1"/>
  <c r="H142" i="1"/>
  <c r="H92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4" i="1"/>
  <c r="H25" i="1"/>
  <c r="H26" i="1"/>
  <c r="H27" i="1"/>
  <c r="H28" i="1"/>
  <c r="H31" i="1"/>
  <c r="H32" i="1"/>
  <c r="H33" i="1"/>
  <c r="H34" i="1"/>
  <c r="H35" i="1"/>
  <c r="H38" i="1"/>
  <c r="H37" i="1" s="1"/>
  <c r="H39" i="1"/>
  <c r="H40" i="1"/>
  <c r="H42" i="1"/>
  <c r="H43" i="1"/>
  <c r="H44" i="1"/>
  <c r="H45" i="1"/>
  <c r="H48" i="1"/>
  <c r="H49" i="1"/>
  <c r="H50" i="1"/>
  <c r="H51" i="1"/>
  <c r="H55" i="1"/>
  <c r="H56" i="1"/>
  <c r="H57" i="1"/>
  <c r="H63" i="1"/>
  <c r="H64" i="1"/>
  <c r="H65" i="1"/>
  <c r="H66" i="1"/>
  <c r="H68" i="1"/>
  <c r="H69" i="1"/>
  <c r="H70" i="1"/>
  <c r="H71" i="1"/>
  <c r="H72" i="1"/>
  <c r="H73" i="1"/>
  <c r="H74" i="1"/>
  <c r="H77" i="1"/>
  <c r="H78" i="1"/>
  <c r="H83" i="1"/>
  <c r="H85" i="1"/>
  <c r="H86" i="1"/>
  <c r="H87" i="1"/>
  <c r="H90" i="1"/>
  <c r="H91" i="1"/>
  <c r="H97" i="1"/>
  <c r="H98" i="1"/>
  <c r="H99" i="1"/>
  <c r="H100" i="1"/>
  <c r="H104" i="1"/>
  <c r="H105" i="1"/>
  <c r="H106" i="1"/>
  <c r="H107" i="1"/>
  <c r="H108" i="1"/>
  <c r="H109" i="1"/>
  <c r="H110" i="1"/>
  <c r="H111" i="1"/>
  <c r="H112" i="1"/>
  <c r="H113" i="1"/>
  <c r="H114" i="1"/>
  <c r="H117" i="1"/>
  <c r="H118" i="1"/>
  <c r="H119" i="1"/>
  <c r="H122" i="1"/>
  <c r="H123" i="1"/>
  <c r="H124" i="1"/>
  <c r="H125" i="1"/>
  <c r="H129" i="1"/>
  <c r="H130" i="1"/>
  <c r="H131" i="1"/>
  <c r="H134" i="1"/>
  <c r="H133" i="1" s="1"/>
  <c r="H135" i="1"/>
  <c r="H136" i="1"/>
  <c r="H137" i="1"/>
  <c r="H138" i="1"/>
  <c r="H139" i="1"/>
  <c r="H140" i="1"/>
  <c r="H141" i="1"/>
  <c r="H54" i="1" l="1"/>
  <c r="H89" i="1"/>
  <c r="H76" i="1"/>
  <c r="H8" i="1"/>
  <c r="H23" i="1"/>
  <c r="H81" i="1"/>
  <c r="H59" i="1"/>
  <c r="H53" i="1" s="1"/>
  <c r="H103" i="1"/>
  <c r="H30" i="1"/>
  <c r="H94" i="1"/>
  <c r="H47" i="1"/>
  <c r="H121" i="1"/>
  <c r="H116" i="1"/>
  <c r="H80" i="1"/>
  <c r="H7" i="1" l="1"/>
  <c r="H102" i="1"/>
  <c r="H145" i="1" s="1"/>
  <c r="H147" i="1" s="1"/>
  <c r="H14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ccastelli</author>
    <author>Hind Mazhar</author>
  </authors>
  <commentList>
    <comment ref="E4" authorId="0" shapeId="0" xr:uid="{8B84DF46-F491-49D9-BD15-E6668052EF49}">
      <text>
        <r>
          <rPr>
            <sz val="8"/>
            <color indexed="81"/>
            <rFont val="Tahoma"/>
            <family val="2"/>
          </rPr>
          <t xml:space="preserve">Identité du candidat
</t>
        </r>
      </text>
    </comment>
    <comment ref="F38" authorId="1" shapeId="0" xr:uid="{1FEC571D-C8FE-406F-B64A-164AF27AC21B}">
      <text>
        <r>
          <rPr>
            <b/>
            <sz val="9"/>
            <color indexed="81"/>
            <rFont val="Tahoma"/>
            <family val="2"/>
          </rPr>
          <t>Compléter la quantité en fonction du résultat de la simulation acoustique</t>
        </r>
      </text>
    </comment>
  </commentList>
</comments>
</file>

<file path=xl/sharedStrings.xml><?xml version="1.0" encoding="utf-8"?>
<sst xmlns="http://schemas.openxmlformats.org/spreadsheetml/2006/main" count="382" uniqueCount="248">
  <si>
    <t xml:space="preserve">TOTAL GÉNÉRAL TTC  </t>
  </si>
  <si>
    <t xml:space="preserve">TVA 20 %    </t>
  </si>
  <si>
    <t xml:space="preserve">TOTAL GÉNÉRAL HT    </t>
  </si>
  <si>
    <t>Ens</t>
  </si>
  <si>
    <t>Contrat de support et garantie de 2 ans</t>
  </si>
  <si>
    <t>5.9</t>
  </si>
  <si>
    <t xml:space="preserve"> </t>
  </si>
  <si>
    <t>Formation</t>
  </si>
  <si>
    <t>5.8</t>
  </si>
  <si>
    <t>Élaboration du DOE</t>
  </si>
  <si>
    <t>5.7</t>
  </si>
  <si>
    <t>Configuration VSM</t>
  </si>
  <si>
    <t>5.5</t>
  </si>
  <si>
    <t>Programmation</t>
  </si>
  <si>
    <t>5.4</t>
  </si>
  <si>
    <t>Câblage, intégration, configuration, mise en service</t>
  </si>
  <si>
    <t>5.3</t>
  </si>
  <si>
    <t>Gestion de projet</t>
  </si>
  <si>
    <t>5.2</t>
  </si>
  <si>
    <t>Études</t>
  </si>
  <si>
    <t>5.1</t>
  </si>
  <si>
    <t>PRESTATIONS</t>
  </si>
  <si>
    <t>Divers (à préciser)</t>
  </si>
  <si>
    <t>4.4.4</t>
  </si>
  <si>
    <t>Câblage</t>
  </si>
  <si>
    <t>4.4.3</t>
  </si>
  <si>
    <t>U</t>
  </si>
  <si>
    <t>Injecteur PoE rackable</t>
  </si>
  <si>
    <t>4.4.2</t>
  </si>
  <si>
    <t>C9200L-48PL-4X-E</t>
  </si>
  <si>
    <t>CISCO</t>
  </si>
  <si>
    <t>Switch réseau existant (fourniture hors lot AV)</t>
  </si>
  <si>
    <t>4.4.1</t>
  </si>
  <si>
    <t>Réseau</t>
  </si>
  <si>
    <t>4.4</t>
  </si>
  <si>
    <t>4.3.4</t>
  </si>
  <si>
    <t>4.3.3</t>
  </si>
  <si>
    <t>RSP-2318</t>
  </si>
  <si>
    <t>Riedel</t>
  </si>
  <si>
    <t>Panneau d'intercom rackable existant (fourniture hors lot AV)</t>
  </si>
  <si>
    <t>4.3.2</t>
  </si>
  <si>
    <t>Bolero</t>
  </si>
  <si>
    <t>Beltpack sans fil au placard technique existant (fourniture hors lot AV)</t>
  </si>
  <si>
    <t>4.3.1</t>
  </si>
  <si>
    <t>Système d'intercom existant</t>
  </si>
  <si>
    <t>4.3</t>
  </si>
  <si>
    <t>4.2.3</t>
  </si>
  <si>
    <t xml:space="preserve">Extension KVM fibre </t>
  </si>
  <si>
    <t>4.2.2</t>
  </si>
  <si>
    <t>Module KVM CPU en LT de la salle</t>
  </si>
  <si>
    <t>4.2.1</t>
  </si>
  <si>
    <t>KVM</t>
  </si>
  <si>
    <t>4.2</t>
  </si>
  <si>
    <t>4.1.11</t>
  </si>
  <si>
    <t>4.1.10</t>
  </si>
  <si>
    <t>Ecran informatique + clavier /souris à installer en baie</t>
  </si>
  <si>
    <t>4.1.9</t>
  </si>
  <si>
    <t>PC type NUC</t>
  </si>
  <si>
    <t>4.1.8</t>
  </si>
  <si>
    <t>Bouton d'interruption à intégrer en tribune</t>
  </si>
  <si>
    <t>4.1.7</t>
  </si>
  <si>
    <t>PC tout-en-un tactile</t>
  </si>
  <si>
    <t>4.1.6</t>
  </si>
  <si>
    <t>Borne Wi-fi audiovsiuelle</t>
  </si>
  <si>
    <t>4.1.5</t>
  </si>
  <si>
    <t>Support de charge et vérouillable</t>
  </si>
  <si>
    <t>4.1.4</t>
  </si>
  <si>
    <t>Tablette tactile sans fil</t>
  </si>
  <si>
    <t>4.1.3</t>
  </si>
  <si>
    <t>Relais de commande écran</t>
  </si>
  <si>
    <t>4.1.2</t>
  </si>
  <si>
    <t>Automate</t>
  </si>
  <si>
    <t>4.1.1</t>
  </si>
  <si>
    <t>Automation et pilotage de la salle</t>
  </si>
  <si>
    <t>4.1</t>
  </si>
  <si>
    <t>Réseau et pilotage</t>
  </si>
  <si>
    <t>3.3.6</t>
  </si>
  <si>
    <t>3.3.5</t>
  </si>
  <si>
    <t>PDU connectée</t>
  </si>
  <si>
    <t>3.3.4</t>
  </si>
  <si>
    <t>Accessoires baies (bouchage, passe-câbles etc…)</t>
  </si>
  <si>
    <t>3.3.3</t>
  </si>
  <si>
    <t>Chaises de fixation des baies existantes (fourniture hors lot AV)</t>
  </si>
  <si>
    <t>3.3.2</t>
  </si>
  <si>
    <t>Baie technique 600x800 42U existantes (fourniture hors lot AV)</t>
  </si>
  <si>
    <t>3.3.1</t>
  </si>
  <si>
    <t>MOBILIER TECHNIQUE</t>
  </si>
  <si>
    <t>3.3</t>
  </si>
  <si>
    <t>3.2.2</t>
  </si>
  <si>
    <t>Passerelle SDI-IP 2110 avec redondance d'alimentation</t>
  </si>
  <si>
    <t>3.2.1</t>
  </si>
  <si>
    <t>Transport ST2110</t>
  </si>
  <si>
    <t>3.2</t>
  </si>
  <si>
    <t>3.1.6</t>
  </si>
  <si>
    <t>3.1.5</t>
  </si>
  <si>
    <t>Glue vidéo (chassis avec cartes de distribution, embeddage audio,vidéo etc.)</t>
  </si>
  <si>
    <t>3.1.4</t>
  </si>
  <si>
    <t>MicroN</t>
  </si>
  <si>
    <t>RIEDEL</t>
  </si>
  <si>
    <t>Interface de transport audio/vidéo MediorNet existante (fourniture hors lot AV)</t>
  </si>
  <si>
    <t>3.1.3</t>
  </si>
  <si>
    <t>Pupitre caméra universel</t>
  </si>
  <si>
    <t>3.1.2</t>
  </si>
  <si>
    <t>ATEM1ME Production Studio 4K + SKAARHOJ</t>
  </si>
  <si>
    <t>BLACKMAGIC</t>
  </si>
  <si>
    <t>Mélangeur vidéo existant (fourniture hors lot AV)</t>
  </si>
  <si>
    <t>3.1.1</t>
  </si>
  <si>
    <t>Production vidéo et transport nominal</t>
  </si>
  <si>
    <t>3.1</t>
  </si>
  <si>
    <t xml:space="preserve">Transport des signaux audio et vidéo </t>
  </si>
  <si>
    <t>Décodeur IP</t>
  </si>
  <si>
    <t>2.3.2</t>
  </si>
  <si>
    <t>Encodeur IP</t>
  </si>
  <si>
    <t>2.3.1</t>
  </si>
  <si>
    <t>Matériel de réserve AVoIP</t>
  </si>
  <si>
    <t>2.3</t>
  </si>
  <si>
    <t>Divers (convertisseurs, scaller ou autres à préciser)</t>
  </si>
  <si>
    <t>2.2.15</t>
  </si>
  <si>
    <t>2.2.14</t>
  </si>
  <si>
    <t>Patch vidéo à coupure</t>
  </si>
  <si>
    <t>2.2.13</t>
  </si>
  <si>
    <t>Moniteur SDI rackable</t>
  </si>
  <si>
    <t>2.2.12</t>
  </si>
  <si>
    <t>Convertisseur HDMI/SDI</t>
  </si>
  <si>
    <t>2.2.11</t>
  </si>
  <si>
    <t>Décodeur AVoIP</t>
  </si>
  <si>
    <t>2.2.10</t>
  </si>
  <si>
    <t>Encodeur AVoIP</t>
  </si>
  <si>
    <t>2.2.9</t>
  </si>
  <si>
    <t>LG STB-6500</t>
  </si>
  <si>
    <t>LG</t>
  </si>
  <si>
    <t>Décodeur TV existant (fourniture hors lot AV)</t>
  </si>
  <si>
    <t>2.2.8</t>
  </si>
  <si>
    <t>Présentation sans fil</t>
  </si>
  <si>
    <t>2.2.7</t>
  </si>
  <si>
    <t xml:space="preserve">Prises HDMI </t>
  </si>
  <si>
    <t>2.2.6</t>
  </si>
  <si>
    <t>Ecran retour à poser en tribune</t>
  </si>
  <si>
    <t>2.2.5</t>
  </si>
  <si>
    <t>Ecran de retour 65" + support mural inclinable</t>
  </si>
  <si>
    <t>2.2.4</t>
  </si>
  <si>
    <t>ORF01B1225300</t>
  </si>
  <si>
    <t>Oray</t>
  </si>
  <si>
    <t>Ecran motorisé (fourniture hors lot AV)</t>
  </si>
  <si>
    <t>2.2.3</t>
  </si>
  <si>
    <t>CHR-140-111104-XX</t>
  </si>
  <si>
    <t>Christie</t>
  </si>
  <si>
    <t>Optique (fourniture hors lot AV)</t>
  </si>
  <si>
    <t>2.2.2</t>
  </si>
  <si>
    <t>D13WU2-HS-B</t>
  </si>
  <si>
    <t>Projecteur vidéo existant (fourniture hors lot AV)</t>
  </si>
  <si>
    <t>2.2.1</t>
  </si>
  <si>
    <t>Diffusion vidéo en salle et infrastructure de transmission</t>
  </si>
  <si>
    <t>2.2</t>
  </si>
  <si>
    <t>support caméra</t>
  </si>
  <si>
    <t>Caméra PTZ</t>
  </si>
  <si>
    <t>Captation vidéo</t>
  </si>
  <si>
    <t>2.1</t>
  </si>
  <si>
    <t>Captation et diffusion vidéo</t>
  </si>
  <si>
    <t>1.5.4</t>
  </si>
  <si>
    <t>1.5.3</t>
  </si>
  <si>
    <t>Carte d'option Dante pour Enregistreur numérique</t>
  </si>
  <si>
    <t>1.5.2</t>
  </si>
  <si>
    <t>Enregistreur numérique SD/USB</t>
  </si>
  <si>
    <t>1.5.1</t>
  </si>
  <si>
    <t>Enregistrement du son dans le local technique</t>
  </si>
  <si>
    <t>1.5</t>
  </si>
  <si>
    <t>1.4.8</t>
  </si>
  <si>
    <t>1.4.7</t>
  </si>
  <si>
    <t>Patch audio à coupure</t>
  </si>
  <si>
    <t>1.4.6</t>
  </si>
  <si>
    <t>Carte Dante pour console audio existante</t>
  </si>
  <si>
    <t>1.4.5</t>
  </si>
  <si>
    <t>TF-RACK</t>
  </si>
  <si>
    <t>YAMAHA</t>
  </si>
  <si>
    <t>1.4.4</t>
  </si>
  <si>
    <t>Processeur audio Dante</t>
  </si>
  <si>
    <t>1.4.3</t>
  </si>
  <si>
    <t>Amplificateur audio adapté + carte Dante</t>
  </si>
  <si>
    <t>1.4.2</t>
  </si>
  <si>
    <t>Enceintes de sonorisation</t>
  </si>
  <si>
    <t>1.4.1</t>
  </si>
  <si>
    <t>Diffusion et distribution audio</t>
  </si>
  <si>
    <t>1.4</t>
  </si>
  <si>
    <t>1.3.5</t>
  </si>
  <si>
    <t>1.3.4</t>
  </si>
  <si>
    <t>Boucles d'induction individuelle</t>
  </si>
  <si>
    <t>1.3.3</t>
  </si>
  <si>
    <t>Radiateur infrarouge + support de fixation</t>
  </si>
  <si>
    <t>1.3.2</t>
  </si>
  <si>
    <t>Emetteur infrarouge</t>
  </si>
  <si>
    <t>1.3.1</t>
  </si>
  <si>
    <t>Mise à disposition du son aux malentendants</t>
  </si>
  <si>
    <t>1.3</t>
  </si>
  <si>
    <t>1.2.5</t>
  </si>
  <si>
    <t>Col de cygne 45 cm</t>
  </si>
  <si>
    <t>1.2.4</t>
  </si>
  <si>
    <t>Spare: Pupitre délégué à encastrer</t>
  </si>
  <si>
    <t>1.2.3</t>
  </si>
  <si>
    <t xml:space="preserve">Spare: Pupitre tribune à poser </t>
  </si>
  <si>
    <t>1.2.2</t>
  </si>
  <si>
    <t>Spare: Poste présiednt</t>
  </si>
  <si>
    <t>1.2.1</t>
  </si>
  <si>
    <t>Matériel de réserve (postes de disscussion)</t>
  </si>
  <si>
    <t>1.2</t>
  </si>
  <si>
    <t>1.1.13</t>
  </si>
  <si>
    <t>Câblage et accessoires</t>
  </si>
  <si>
    <t>1.1.12</t>
  </si>
  <si>
    <t>Logiciels (à détailler dans le mémoire technique)</t>
  </si>
  <si>
    <t>1.1.11</t>
  </si>
  <si>
    <t>Divers (boitiers, accessoires de rackage etc)</t>
  </si>
  <si>
    <t>1.1.10</t>
  </si>
  <si>
    <t>Unité d'extention de bus</t>
  </si>
  <si>
    <t>1.1.9</t>
  </si>
  <si>
    <t>Module de contrôle de micros</t>
  </si>
  <si>
    <t>1.1.8</t>
  </si>
  <si>
    <t>Redondance boucles</t>
  </si>
  <si>
    <t>1.1.7</t>
  </si>
  <si>
    <t>Unité d'extention d'alimentation</t>
  </si>
  <si>
    <t>1.1.6</t>
  </si>
  <si>
    <t>Unité centrale de conférence</t>
  </si>
  <si>
    <t>1.1.5</t>
  </si>
  <si>
    <t>1.1.4</t>
  </si>
  <si>
    <t>Pupitre délégué à encastrer</t>
  </si>
  <si>
    <t>1.1.3</t>
  </si>
  <si>
    <t>Pupitre tribune à poser</t>
  </si>
  <si>
    <t>1.1.2</t>
  </si>
  <si>
    <t xml:space="preserve">Pupitre président à poser </t>
  </si>
  <si>
    <t>1.1.1</t>
  </si>
  <si>
    <t>Système de conférence</t>
  </si>
  <si>
    <t>1.1</t>
  </si>
  <si>
    <t>Captation et diffusion son</t>
  </si>
  <si>
    <r>
      <t>Prix total</t>
    </r>
    <r>
      <rPr>
        <sz val="9"/>
        <color indexed="8"/>
        <rFont val="Arial"/>
        <family val="2"/>
      </rPr>
      <t xml:space="preserve">
(Euros HT)</t>
    </r>
  </si>
  <si>
    <r>
      <rPr>
        <b/>
        <sz val="9"/>
        <color indexed="8"/>
        <rFont val="Arial"/>
        <family val="2"/>
      </rPr>
      <t>Prix unitaire</t>
    </r>
    <r>
      <rPr>
        <sz val="9"/>
        <color indexed="8"/>
        <rFont val="Arial"/>
        <family val="2"/>
      </rPr>
      <t xml:space="preserve">
(Euros HT)</t>
    </r>
  </si>
  <si>
    <t>Q</t>
  </si>
  <si>
    <t>Unité</t>
  </si>
  <si>
    <t>Référence
produit</t>
  </si>
  <si>
    <t>Marque
produits</t>
  </si>
  <si>
    <t>Désignation des fournitures et des prestations</t>
  </si>
  <si>
    <t>N°</t>
  </si>
  <si>
    <t>Candidat :</t>
  </si>
  <si>
    <t>DECOMPOSITION DU PRIX GLOBAL ET FORFAITAIRE (DPGF)</t>
  </si>
  <si>
    <t>3.2.3</t>
  </si>
  <si>
    <t>5.10</t>
  </si>
  <si>
    <t xml:space="preserve">Marché 26F064-01
Rénovation partielle de la salle 6242
</t>
  </si>
  <si>
    <t>Micro col de cygne</t>
  </si>
  <si>
    <t>Console audio existante (fourniture hors lot AV)</t>
  </si>
  <si>
    <r>
      <t xml:space="preserve">Le candidat est prié de remettre, à l'appui de son offre, la DPGF </t>
    </r>
    <r>
      <rPr>
        <u/>
        <sz val="9"/>
        <color indexed="8"/>
        <rFont val="Arial"/>
        <family val="2"/>
      </rPr>
      <t>dûment remplie</t>
    </r>
    <r>
      <rPr>
        <sz val="9"/>
        <color indexed="8"/>
        <rFont val="Arial"/>
        <family val="2"/>
      </rPr>
      <t>. Les références à des marques, fabricants ou solutions techniques sont destinées exclusivement à décrire l’environnement existant dans lequel les équipements devront s’intégrer. Elles ne valent pas prescription d’une marque déterminée, sauf lorsqu’aucune autre solution ne permet d’assurer la parfaite compatibilité avec l’infrastructure existante.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</si>
</sst>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i/>
      <sz val="9"/>
      <color indexed="8"/>
      <name val="Arial"/>
      <family val="2"/>
    </font>
    <font>
      <u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6" fillId="0" borderId="0"/>
  </cellStyleXfs>
  <cellXfs count="130">
    <xf numFmtId="0" fontId="0" fillId="0" borderId="0" xfId="0"/>
    <xf numFmtId="0" fontId="2" fillId="0" borderId="0" xfId="0" applyFont="1"/>
    <xf numFmtId="44" fontId="2" fillId="0" borderId="0" xfId="1" applyFont="1"/>
    <xf numFmtId="4" fontId="2" fillId="0" borderId="0" xfId="0" applyNumberFormat="1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4" fontId="2" fillId="0" borderId="0" xfId="1" applyFont="1" applyAlignment="1">
      <alignment horizontal="center"/>
    </xf>
    <xf numFmtId="44" fontId="3" fillId="2" borderId="1" xfId="1" applyFont="1" applyFill="1" applyBorder="1"/>
    <xf numFmtId="0" fontId="2" fillId="2" borderId="4" xfId="0" applyFont="1" applyFill="1" applyBorder="1" applyAlignment="1">
      <alignment horizontal="left"/>
    </xf>
    <xf numFmtId="44" fontId="4" fillId="2" borderId="5" xfId="1" applyFont="1" applyFill="1" applyBorder="1"/>
    <xf numFmtId="0" fontId="2" fillId="2" borderId="6" xfId="0" applyFont="1" applyFill="1" applyBorder="1" applyAlignment="1">
      <alignment horizontal="left"/>
    </xf>
    <xf numFmtId="44" fontId="3" fillId="2" borderId="5" xfId="1" applyFont="1" applyFill="1" applyBorder="1"/>
    <xf numFmtId="44" fontId="3" fillId="2" borderId="8" xfId="1" applyFont="1" applyFill="1" applyBorder="1"/>
    <xf numFmtId="0" fontId="2" fillId="2" borderId="11" xfId="0" applyFont="1" applyFill="1" applyBorder="1" applyAlignment="1">
      <alignment horizontal="left"/>
    </xf>
    <xf numFmtId="44" fontId="2" fillId="0" borderId="12" xfId="1" applyFont="1" applyBorder="1"/>
    <xf numFmtId="4" fontId="2" fillId="0" borderId="13" xfId="0" applyNumberFormat="1" applyFont="1" applyBorder="1"/>
    <xf numFmtId="3" fontId="2" fillId="0" borderId="1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/>
    <xf numFmtId="0" fontId="2" fillId="0" borderId="15" xfId="0" applyFont="1" applyBorder="1" applyAlignment="1">
      <alignment horizontal="left"/>
    </xf>
    <xf numFmtId="44" fontId="5" fillId="0" borderId="12" xfId="1" applyFont="1" applyBorder="1"/>
    <xf numFmtId="4" fontId="2" fillId="0" borderId="16" xfId="0" applyNumberFormat="1" applyFont="1" applyBorder="1"/>
    <xf numFmtId="0" fontId="5" fillId="0" borderId="14" xfId="0" applyFont="1" applyBorder="1" applyAlignment="1" applyProtection="1">
      <alignment horizontal="center" vertical="center"/>
      <protection locked="0"/>
    </xf>
    <xf numFmtId="0" fontId="2" fillId="0" borderId="15" xfId="0" quotePrefix="1" applyFont="1" applyBorder="1" applyAlignment="1">
      <alignment horizontal="left"/>
    </xf>
    <xf numFmtId="4" fontId="5" fillId="0" borderId="16" xfId="0" applyNumberFormat="1" applyFont="1" applyBorder="1" applyProtection="1"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17" xfId="2" applyFont="1" applyBorder="1"/>
    <xf numFmtId="4" fontId="2" fillId="0" borderId="13" xfId="0" applyNumberFormat="1" applyFont="1" applyBorder="1" applyProtection="1"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/>
      <protection locked="0"/>
    </xf>
    <xf numFmtId="4" fontId="5" fillId="0" borderId="13" xfId="0" applyNumberFormat="1" applyFont="1" applyBorder="1" applyProtection="1">
      <protection locked="0"/>
    </xf>
    <xf numFmtId="0" fontId="7" fillId="0" borderId="14" xfId="0" applyFont="1" applyBorder="1" applyAlignment="1" applyProtection="1">
      <alignment horizontal="center"/>
      <protection locked="0"/>
    </xf>
    <xf numFmtId="44" fontId="8" fillId="3" borderId="18" xfId="1" applyFont="1" applyFill="1" applyBorder="1"/>
    <xf numFmtId="3" fontId="9" fillId="3" borderId="13" xfId="0" applyNumberFormat="1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/>
    </xf>
    <xf numFmtId="0" fontId="8" fillId="3" borderId="19" xfId="0" applyFont="1" applyFill="1" applyBorder="1"/>
    <xf numFmtId="0" fontId="8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left"/>
    </xf>
    <xf numFmtId="4" fontId="2" fillId="0" borderId="16" xfId="0" applyNumberFormat="1" applyFont="1" applyBorder="1" applyProtection="1">
      <protection locked="0"/>
    </xf>
    <xf numFmtId="3" fontId="2" fillId="0" borderId="13" xfId="0" applyNumberFormat="1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5" fillId="0" borderId="17" xfId="3" applyFont="1" applyBorder="1" applyAlignment="1">
      <alignment horizontal="center"/>
    </xf>
    <xf numFmtId="0" fontId="5" fillId="0" borderId="13" xfId="3" applyFont="1" applyBorder="1" applyAlignment="1">
      <alignment horizontal="center"/>
    </xf>
    <xf numFmtId="44" fontId="10" fillId="4" borderId="5" xfId="1" applyFont="1" applyFill="1" applyBorder="1"/>
    <xf numFmtId="4" fontId="2" fillId="4" borderId="19" xfId="0" applyNumberFormat="1" applyFont="1" applyFill="1" applyBorder="1"/>
    <xf numFmtId="3" fontId="2" fillId="4" borderId="19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/>
    </xf>
    <xf numFmtId="0" fontId="10" fillId="4" borderId="19" xfId="0" applyFont="1" applyFill="1" applyBorder="1"/>
    <xf numFmtId="0" fontId="10" fillId="4" borderId="20" xfId="0" applyFont="1" applyFill="1" applyBorder="1" applyAlignment="1">
      <alignment horizontal="left"/>
    </xf>
    <xf numFmtId="44" fontId="2" fillId="0" borderId="21" xfId="1" applyFont="1" applyBorder="1"/>
    <xf numFmtId="4" fontId="2" fillId="0" borderId="19" xfId="0" applyNumberFormat="1" applyFont="1" applyBorder="1" applyProtection="1">
      <protection locked="0"/>
    </xf>
    <xf numFmtId="3" fontId="2" fillId="0" borderId="19" xfId="0" applyNumberFormat="1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19" xfId="0" applyFont="1" applyBorder="1"/>
    <xf numFmtId="0" fontId="2" fillId="0" borderId="20" xfId="0" quotePrefix="1" applyFont="1" applyBorder="1" applyAlignment="1">
      <alignment horizontal="left"/>
    </xf>
    <xf numFmtId="44" fontId="11" fillId="4" borderId="5" xfId="1" applyFont="1" applyFill="1" applyBorder="1"/>
    <xf numFmtId="0" fontId="11" fillId="4" borderId="19" xfId="0" applyFont="1" applyFill="1" applyBorder="1"/>
    <xf numFmtId="0" fontId="5" fillId="0" borderId="17" xfId="3" applyFont="1" applyBorder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44" fontId="2" fillId="5" borderId="12" xfId="1" applyFont="1" applyFill="1" applyBorder="1"/>
    <xf numFmtId="4" fontId="2" fillId="5" borderId="16" xfId="0" applyNumberFormat="1" applyFont="1" applyFill="1" applyBorder="1" applyProtection="1">
      <protection locked="0"/>
    </xf>
    <xf numFmtId="44" fontId="10" fillId="4" borderId="18" xfId="1" applyFont="1" applyFill="1" applyBorder="1"/>
    <xf numFmtId="4" fontId="2" fillId="0" borderId="13" xfId="0" applyNumberFormat="1" applyFont="1" applyBorder="1" applyAlignment="1" applyProtection="1">
      <alignment vertical="center"/>
      <protection locked="0"/>
    </xf>
    <xf numFmtId="0" fontId="5" fillId="0" borderId="17" xfId="3" applyFont="1" applyBorder="1" applyAlignment="1">
      <alignment horizontal="center" vertical="center"/>
    </xf>
    <xf numFmtId="0" fontId="5" fillId="0" borderId="13" xfId="3" applyFont="1" applyBorder="1" applyAlignment="1">
      <alignment horizontal="center" vertical="center"/>
    </xf>
    <xf numFmtId="0" fontId="5" fillId="0" borderId="17" xfId="2" applyFont="1" applyBorder="1" applyAlignment="1">
      <alignment vertical="center" wrapText="1"/>
    </xf>
    <xf numFmtId="0" fontId="5" fillId="0" borderId="17" xfId="2" applyFont="1" applyBorder="1" applyAlignment="1">
      <alignment wrapText="1"/>
    </xf>
    <xf numFmtId="44" fontId="5" fillId="5" borderId="12" xfId="1" applyFont="1" applyFill="1" applyBorder="1" applyAlignment="1">
      <alignment vertical="center"/>
    </xf>
    <xf numFmtId="4" fontId="5" fillId="5" borderId="16" xfId="0" applyNumberFormat="1" applyFont="1" applyFill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44" fontId="5" fillId="0" borderId="12" xfId="1" applyFont="1" applyBorder="1" applyAlignment="1">
      <alignment vertical="center"/>
    </xf>
    <xf numFmtId="4" fontId="5" fillId="0" borderId="16" xfId="0" applyNumberFormat="1" applyFont="1" applyBorder="1" applyAlignment="1" applyProtection="1">
      <alignment vertical="center"/>
      <protection locked="0"/>
    </xf>
    <xf numFmtId="0" fontId="5" fillId="0" borderId="17" xfId="2" applyFont="1" applyBorder="1" applyAlignment="1">
      <alignment vertical="center"/>
    </xf>
    <xf numFmtId="4" fontId="5" fillId="5" borderId="13" xfId="0" applyNumberFormat="1" applyFont="1" applyFill="1" applyBorder="1" applyAlignment="1" applyProtection="1">
      <alignment vertical="center"/>
      <protection locked="0"/>
    </xf>
    <xf numFmtId="4" fontId="2" fillId="4" borderId="13" xfId="0" applyNumberFormat="1" applyFont="1" applyFill="1" applyBorder="1"/>
    <xf numFmtId="3" fontId="2" fillId="4" borderId="13" xfId="0" applyNumberFormat="1" applyFont="1" applyFill="1" applyBorder="1" applyAlignment="1">
      <alignment horizontal="center" vertical="center" wrapText="1"/>
    </xf>
    <xf numFmtId="0" fontId="5" fillId="0" borderId="19" xfId="3" applyFont="1" applyBorder="1" applyAlignment="1">
      <alignment horizontal="center"/>
    </xf>
    <xf numFmtId="0" fontId="5" fillId="0" borderId="0" xfId="0" applyFont="1"/>
    <xf numFmtId="0" fontId="5" fillId="0" borderId="17" xfId="0" applyFont="1" applyBorder="1"/>
    <xf numFmtId="3" fontId="5" fillId="0" borderId="13" xfId="0" applyNumberFormat="1" applyFont="1" applyBorder="1" applyAlignment="1" applyProtection="1">
      <alignment horizontal="center" vertical="center"/>
      <protection locked="0"/>
    </xf>
    <xf numFmtId="0" fontId="5" fillId="0" borderId="13" xfId="0" applyFont="1" applyBorder="1" applyProtection="1">
      <protection locked="0"/>
    </xf>
    <xf numFmtId="44" fontId="5" fillId="5" borderId="12" xfId="1" applyFont="1" applyFill="1" applyBorder="1"/>
    <xf numFmtId="4" fontId="5" fillId="5" borderId="16" xfId="0" applyNumberFormat="1" applyFont="1" applyFill="1" applyBorder="1" applyProtection="1">
      <protection locked="0"/>
    </xf>
    <xf numFmtId="4" fontId="5" fillId="5" borderId="13" xfId="0" applyNumberFormat="1" applyFont="1" applyFill="1" applyBorder="1" applyProtection="1">
      <protection locked="0"/>
    </xf>
    <xf numFmtId="0" fontId="2" fillId="0" borderId="13" xfId="0" applyFont="1" applyBorder="1" applyAlignment="1" applyProtection="1">
      <alignment horizontal="center"/>
      <protection locked="0"/>
    </xf>
    <xf numFmtId="44" fontId="8" fillId="3" borderId="12" xfId="1" applyFont="1" applyFill="1" applyBorder="1"/>
    <xf numFmtId="4" fontId="8" fillId="3" borderId="16" xfId="0" applyNumberFormat="1" applyFont="1" applyFill="1" applyBorder="1" applyProtection="1">
      <protection locked="0"/>
    </xf>
    <xf numFmtId="3" fontId="8" fillId="3" borderId="13" xfId="0" applyNumberFormat="1" applyFont="1" applyFill="1" applyBorder="1" applyAlignment="1">
      <alignment horizontal="center" vertical="center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/>
      <protection locked="0"/>
    </xf>
    <xf numFmtId="0" fontId="8" fillId="3" borderId="0" xfId="3" applyFont="1" applyFill="1"/>
    <xf numFmtId="0" fontId="2" fillId="0" borderId="19" xfId="0" applyFont="1" applyBorder="1" applyAlignment="1" applyProtection="1">
      <alignment horizontal="center"/>
      <protection locked="0"/>
    </xf>
    <xf numFmtId="0" fontId="2" fillId="0" borderId="19" xfId="0" applyFont="1" applyBorder="1" applyProtection="1">
      <protection locked="0"/>
    </xf>
    <xf numFmtId="0" fontId="5" fillId="0" borderId="17" xfId="0" applyFont="1" applyBorder="1" applyAlignment="1">
      <alignment wrapText="1"/>
    </xf>
    <xf numFmtId="44" fontId="2" fillId="5" borderId="12" xfId="1" applyFont="1" applyFill="1" applyBorder="1" applyProtection="1"/>
    <xf numFmtId="4" fontId="2" fillId="5" borderId="13" xfId="0" applyNumberFormat="1" applyFont="1" applyFill="1" applyBorder="1" applyProtection="1">
      <protection locked="0"/>
    </xf>
    <xf numFmtId="3" fontId="5" fillId="0" borderId="13" xfId="0" applyNumberFormat="1" applyFont="1" applyBorder="1" applyAlignment="1">
      <alignment horizontal="center" vertical="center"/>
    </xf>
    <xf numFmtId="44" fontId="10" fillId="0" borderId="23" xfId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3" fontId="10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/>
    </xf>
    <xf numFmtId="0" fontId="2" fillId="4" borderId="31" xfId="0" applyFont="1" applyFill="1" applyBorder="1" applyAlignment="1">
      <alignment horizontal="center"/>
    </xf>
    <xf numFmtId="0" fontId="14" fillId="4" borderId="10" xfId="0" applyFont="1" applyFill="1" applyBorder="1" applyAlignment="1">
      <alignment horizontal="center" vertical="center"/>
    </xf>
    <xf numFmtId="0" fontId="14" fillId="4" borderId="32" xfId="0" applyFont="1" applyFill="1" applyBorder="1" applyAlignment="1">
      <alignment horizontal="center" vertical="center"/>
    </xf>
    <xf numFmtId="0" fontId="10" fillId="4" borderId="30" xfId="0" applyFont="1" applyFill="1" applyBorder="1" applyAlignment="1">
      <alignment horizontal="center" wrapText="1"/>
    </xf>
    <xf numFmtId="0" fontId="10" fillId="4" borderId="30" xfId="0" applyFont="1" applyFill="1" applyBorder="1" applyAlignment="1">
      <alignment horizontal="center"/>
    </xf>
    <xf numFmtId="0" fontId="10" fillId="4" borderId="29" xfId="0" applyFont="1" applyFill="1" applyBorder="1" applyAlignment="1">
      <alignment horizontal="center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right" vertical="center" wrapText="1"/>
    </xf>
    <xf numFmtId="0" fontId="12" fillId="0" borderId="27" xfId="0" applyFont="1" applyBorder="1" applyAlignment="1" applyProtection="1">
      <alignment horizontal="center" vertical="center" wrapText="1"/>
      <protection locked="0"/>
    </xf>
    <xf numFmtId="0" fontId="12" fillId="0" borderId="26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</cellXfs>
  <cellStyles count="4">
    <cellStyle name="Monétaire" xfId="1" builtinId="4"/>
    <cellStyle name="Normal" xfId="0" builtinId="0"/>
    <cellStyle name="Normal 2" xfId="2" xr:uid="{AB11957C-219C-4DA8-ACF7-924C0D9FDB9B}"/>
    <cellStyle name="Normal 3" xfId="3" xr:uid="{559537C7-0F1A-4BD4-982C-6FC8B99285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47625</xdr:rowOff>
    </xdr:from>
    <xdr:ext cx="588065" cy="536299"/>
    <xdr:pic>
      <xdr:nvPicPr>
        <xdr:cNvPr id="2" name="Image 1">
          <a:extLst>
            <a:ext uri="{FF2B5EF4-FFF2-40B4-BE49-F238E27FC236}">
              <a16:creationId xmlns:a16="http://schemas.microsoft.com/office/drawing/2014/main" id="{74E9459E-6405-423D-9981-8185A5F6B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588065" cy="536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7E3BA-A148-43BE-8FB4-6A70E15C8284}">
  <dimension ref="A1:H306"/>
  <sheetViews>
    <sheetView tabSelected="1" zoomScale="115" zoomScaleNormal="115" workbookViewId="0">
      <selection activeCell="L7" sqref="L7"/>
    </sheetView>
  </sheetViews>
  <sheetFormatPr baseColWidth="10" defaultColWidth="11.42578125" defaultRowHeight="12" x14ac:dyDescent="0.2"/>
  <cols>
    <col min="1" max="1" width="5.28515625" style="7" customWidth="1"/>
    <col min="2" max="2" width="56.42578125" style="1" customWidth="1"/>
    <col min="3" max="3" width="16.140625" style="6" customWidth="1"/>
    <col min="4" max="4" width="20.85546875" style="6" customWidth="1"/>
    <col min="5" max="5" width="6.28515625" style="5" customWidth="1"/>
    <col min="6" max="6" width="6.28515625" style="4" customWidth="1"/>
    <col min="7" max="7" width="10.5703125" style="3" customWidth="1"/>
    <col min="8" max="8" width="18.140625" style="2" customWidth="1"/>
    <col min="9" max="16384" width="11.42578125" style="1"/>
  </cols>
  <sheetData>
    <row r="1" spans="1:8" ht="23.25" customHeight="1" x14ac:dyDescent="0.2">
      <c r="A1" s="109"/>
      <c r="B1" s="111" t="s">
        <v>241</v>
      </c>
      <c r="C1" s="111"/>
      <c r="D1" s="111"/>
      <c r="E1" s="111"/>
      <c r="F1" s="111"/>
      <c r="G1" s="111"/>
      <c r="H1" s="112"/>
    </row>
    <row r="2" spans="1:8" ht="43.5" customHeight="1" x14ac:dyDescent="0.2">
      <c r="A2" s="110"/>
      <c r="B2" s="113" t="s">
        <v>244</v>
      </c>
      <c r="C2" s="113"/>
      <c r="D2" s="113"/>
      <c r="E2" s="114"/>
      <c r="F2" s="114"/>
      <c r="G2" s="114"/>
      <c r="H2" s="115"/>
    </row>
    <row r="3" spans="1:8" ht="75.75" customHeight="1" x14ac:dyDescent="0.2">
      <c r="A3" s="116" t="s">
        <v>247</v>
      </c>
      <c r="B3" s="117"/>
      <c r="C3" s="117"/>
      <c r="D3" s="117"/>
      <c r="E3" s="117"/>
      <c r="F3" s="117"/>
      <c r="G3" s="117"/>
      <c r="H3" s="118"/>
    </row>
    <row r="4" spans="1:8" ht="20.25" customHeight="1" x14ac:dyDescent="0.2">
      <c r="A4" s="119" t="s">
        <v>240</v>
      </c>
      <c r="B4" s="120"/>
      <c r="C4" s="108"/>
      <c r="D4" s="108"/>
      <c r="E4" s="121"/>
      <c r="F4" s="121"/>
      <c r="G4" s="121"/>
      <c r="H4" s="122"/>
    </row>
    <row r="5" spans="1:8" ht="23.25" customHeight="1" thickBot="1" x14ac:dyDescent="0.25">
      <c r="A5" s="107" t="s">
        <v>239</v>
      </c>
      <c r="B5" s="106" t="s">
        <v>238</v>
      </c>
      <c r="C5" s="106" t="s">
        <v>237</v>
      </c>
      <c r="D5" s="106" t="s">
        <v>236</v>
      </c>
      <c r="E5" s="106" t="s">
        <v>235</v>
      </c>
      <c r="F5" s="105" t="s">
        <v>234</v>
      </c>
      <c r="G5" s="104" t="s">
        <v>233</v>
      </c>
      <c r="H5" s="103" t="s">
        <v>232</v>
      </c>
    </row>
    <row r="6" spans="1:8" x14ac:dyDescent="0.2">
      <c r="A6" s="22"/>
      <c r="B6" s="62"/>
      <c r="C6" s="32"/>
      <c r="D6" s="32"/>
      <c r="E6" s="31"/>
      <c r="F6" s="18"/>
      <c r="G6" s="41"/>
      <c r="H6" s="16"/>
    </row>
    <row r="7" spans="1:8" x14ac:dyDescent="0.2">
      <c r="A7" s="40">
        <v>1</v>
      </c>
      <c r="B7" s="96" t="s">
        <v>231</v>
      </c>
      <c r="C7" s="95"/>
      <c r="D7" s="95"/>
      <c r="E7" s="94"/>
      <c r="F7" s="93"/>
      <c r="G7" s="92"/>
      <c r="H7" s="91">
        <f>SUM(H8,H23,H30,H37,H47)</f>
        <v>0</v>
      </c>
    </row>
    <row r="8" spans="1:8" x14ac:dyDescent="0.2">
      <c r="A8" s="52" t="s">
        <v>230</v>
      </c>
      <c r="B8" s="61" t="s">
        <v>229</v>
      </c>
      <c r="C8" s="50"/>
      <c r="D8" s="50"/>
      <c r="E8" s="49"/>
      <c r="F8" s="81"/>
      <c r="G8" s="80"/>
      <c r="H8" s="67">
        <f>SUM(H9:H21)</f>
        <v>0</v>
      </c>
    </row>
    <row r="9" spans="1:8" x14ac:dyDescent="0.2">
      <c r="A9" s="22" t="s">
        <v>228</v>
      </c>
      <c r="B9" s="62" t="s">
        <v>227</v>
      </c>
      <c r="C9" s="28"/>
      <c r="D9" s="28"/>
      <c r="E9" s="25" t="s">
        <v>26</v>
      </c>
      <c r="F9" s="102">
        <v>1</v>
      </c>
      <c r="G9" s="27"/>
      <c r="H9" s="23">
        <f t="shared" ref="H9:H21" si="0">ROUND(IF($E9="Ens",1,$F9)*$G9,2)</f>
        <v>0</v>
      </c>
    </row>
    <row r="10" spans="1:8" x14ac:dyDescent="0.2">
      <c r="A10" s="22" t="s">
        <v>226</v>
      </c>
      <c r="B10" s="62" t="s">
        <v>225</v>
      </c>
      <c r="C10" s="28"/>
      <c r="D10" s="28"/>
      <c r="E10" s="25" t="s">
        <v>26</v>
      </c>
      <c r="F10" s="102">
        <v>7</v>
      </c>
      <c r="G10" s="27"/>
      <c r="H10" s="23">
        <f t="shared" si="0"/>
        <v>0</v>
      </c>
    </row>
    <row r="11" spans="1:8" x14ac:dyDescent="0.2">
      <c r="A11" s="22" t="s">
        <v>224</v>
      </c>
      <c r="B11" s="62" t="s">
        <v>223</v>
      </c>
      <c r="C11" s="28"/>
      <c r="D11" s="28"/>
      <c r="E11" s="25" t="s">
        <v>26</v>
      </c>
      <c r="F11" s="102">
        <v>78</v>
      </c>
      <c r="G11" s="27"/>
      <c r="H11" s="23">
        <f t="shared" si="0"/>
        <v>0</v>
      </c>
    </row>
    <row r="12" spans="1:8" x14ac:dyDescent="0.2">
      <c r="A12" s="22" t="s">
        <v>222</v>
      </c>
      <c r="B12" s="62" t="s">
        <v>245</v>
      </c>
      <c r="C12" s="28"/>
      <c r="D12" s="28"/>
      <c r="E12" s="25" t="s">
        <v>26</v>
      </c>
      <c r="F12" s="102">
        <v>86</v>
      </c>
      <c r="G12" s="27"/>
      <c r="H12" s="23">
        <f t="shared" si="0"/>
        <v>0</v>
      </c>
    </row>
    <row r="13" spans="1:8" x14ac:dyDescent="0.2">
      <c r="A13" s="22" t="s">
        <v>221</v>
      </c>
      <c r="B13" s="62" t="s">
        <v>220</v>
      </c>
      <c r="C13" s="28"/>
      <c r="D13" s="32"/>
      <c r="E13" s="31" t="s">
        <v>26</v>
      </c>
      <c r="F13" s="18">
        <v>1</v>
      </c>
      <c r="G13" s="30"/>
      <c r="H13" s="16">
        <f t="shared" si="0"/>
        <v>0</v>
      </c>
    </row>
    <row r="14" spans="1:8" x14ac:dyDescent="0.2">
      <c r="A14" s="22" t="s">
        <v>219</v>
      </c>
      <c r="B14" s="62" t="s">
        <v>218</v>
      </c>
      <c r="C14" s="28"/>
      <c r="D14" s="32"/>
      <c r="E14" s="31" t="s">
        <v>26</v>
      </c>
      <c r="F14" s="42">
        <v>2</v>
      </c>
      <c r="G14" s="41"/>
      <c r="H14" s="16">
        <f t="shared" si="0"/>
        <v>0</v>
      </c>
    </row>
    <row r="15" spans="1:8" x14ac:dyDescent="0.2">
      <c r="A15" s="22" t="s">
        <v>217</v>
      </c>
      <c r="B15" s="62" t="s">
        <v>216</v>
      </c>
      <c r="C15" s="28"/>
      <c r="D15" s="32"/>
      <c r="E15" s="31" t="s">
        <v>26</v>
      </c>
      <c r="F15" s="42">
        <v>4</v>
      </c>
      <c r="G15" s="41"/>
      <c r="H15" s="16">
        <f t="shared" si="0"/>
        <v>0</v>
      </c>
    </row>
    <row r="16" spans="1:8" x14ac:dyDescent="0.2">
      <c r="A16" s="22" t="s">
        <v>215</v>
      </c>
      <c r="B16" s="62" t="s">
        <v>214</v>
      </c>
      <c r="C16" s="28"/>
      <c r="D16" s="32"/>
      <c r="E16" s="31" t="s">
        <v>26</v>
      </c>
      <c r="F16" s="18">
        <v>1</v>
      </c>
      <c r="G16" s="41"/>
      <c r="H16" s="16">
        <f t="shared" si="0"/>
        <v>0</v>
      </c>
    </row>
    <row r="17" spans="1:8" x14ac:dyDescent="0.2">
      <c r="A17" s="22" t="s">
        <v>213</v>
      </c>
      <c r="B17" s="62" t="s">
        <v>212</v>
      </c>
      <c r="C17" s="28"/>
      <c r="D17" s="32"/>
      <c r="E17" s="31" t="s">
        <v>26</v>
      </c>
      <c r="F17" s="42">
        <v>4</v>
      </c>
      <c r="G17" s="41"/>
      <c r="H17" s="16">
        <f t="shared" si="0"/>
        <v>0</v>
      </c>
    </row>
    <row r="18" spans="1:8" x14ac:dyDescent="0.2">
      <c r="A18" s="22" t="s">
        <v>211</v>
      </c>
      <c r="B18" s="86" t="s">
        <v>210</v>
      </c>
      <c r="C18" s="28"/>
      <c r="D18" s="90"/>
      <c r="E18" s="31" t="s">
        <v>3</v>
      </c>
      <c r="F18" s="42">
        <v>1</v>
      </c>
      <c r="G18" s="30"/>
      <c r="H18" s="16">
        <f t="shared" si="0"/>
        <v>0</v>
      </c>
    </row>
    <row r="19" spans="1:8" x14ac:dyDescent="0.2">
      <c r="A19" s="22" t="s">
        <v>209</v>
      </c>
      <c r="B19" s="62" t="s">
        <v>208</v>
      </c>
      <c r="C19" s="28"/>
      <c r="D19" s="32"/>
      <c r="E19" s="31" t="s">
        <v>3</v>
      </c>
      <c r="F19" s="42">
        <v>1</v>
      </c>
      <c r="G19" s="30"/>
      <c r="H19" s="16">
        <f t="shared" si="0"/>
        <v>0</v>
      </c>
    </row>
    <row r="20" spans="1:8" x14ac:dyDescent="0.2">
      <c r="A20" s="22" t="s">
        <v>207</v>
      </c>
      <c r="B20" s="62" t="s">
        <v>206</v>
      </c>
      <c r="C20" s="28"/>
      <c r="D20" s="32"/>
      <c r="E20" s="31" t="s">
        <v>3</v>
      </c>
      <c r="F20" s="42">
        <v>1</v>
      </c>
      <c r="G20" s="41"/>
      <c r="H20" s="16">
        <f t="shared" si="0"/>
        <v>0</v>
      </c>
    </row>
    <row r="21" spans="1:8" x14ac:dyDescent="0.2">
      <c r="A21" s="22" t="s">
        <v>205</v>
      </c>
      <c r="B21" s="43" t="s">
        <v>22</v>
      </c>
      <c r="C21" s="90"/>
      <c r="D21" s="90"/>
      <c r="E21" s="31" t="s">
        <v>3</v>
      </c>
      <c r="F21" s="42">
        <v>1</v>
      </c>
      <c r="G21" s="30"/>
      <c r="H21" s="16">
        <f t="shared" si="0"/>
        <v>0</v>
      </c>
    </row>
    <row r="22" spans="1:8" x14ac:dyDescent="0.2">
      <c r="A22" s="22"/>
      <c r="B22" s="43"/>
      <c r="C22" s="90"/>
      <c r="D22" s="90"/>
      <c r="E22" s="31"/>
      <c r="F22" s="42"/>
      <c r="G22" s="30"/>
      <c r="H22" s="16"/>
    </row>
    <row r="23" spans="1:8" x14ac:dyDescent="0.2">
      <c r="A23" s="52" t="s">
        <v>204</v>
      </c>
      <c r="B23" s="51" t="s">
        <v>203</v>
      </c>
      <c r="C23" s="50"/>
      <c r="D23" s="50"/>
      <c r="E23" s="49"/>
      <c r="F23" s="81"/>
      <c r="G23" s="80"/>
      <c r="H23" s="67">
        <f>SUM(H24:H28)</f>
        <v>0</v>
      </c>
    </row>
    <row r="24" spans="1:8" x14ac:dyDescent="0.2">
      <c r="A24" s="22" t="s">
        <v>202</v>
      </c>
      <c r="B24" s="62" t="s">
        <v>201</v>
      </c>
      <c r="C24" s="28"/>
      <c r="D24" s="28"/>
      <c r="E24" s="25" t="s">
        <v>26</v>
      </c>
      <c r="F24" s="102">
        <v>1</v>
      </c>
      <c r="G24" s="27"/>
      <c r="H24" s="23">
        <f>ROUND(IF($E24="Ens",1,$F24)*$G24,2)</f>
        <v>0</v>
      </c>
    </row>
    <row r="25" spans="1:8" x14ac:dyDescent="0.2">
      <c r="A25" s="22" t="s">
        <v>200</v>
      </c>
      <c r="B25" s="62" t="s">
        <v>199</v>
      </c>
      <c r="C25" s="28"/>
      <c r="D25" s="28"/>
      <c r="E25" s="25" t="s">
        <v>26</v>
      </c>
      <c r="F25" s="102">
        <v>1</v>
      </c>
      <c r="G25" s="27"/>
      <c r="H25" s="23">
        <f>ROUND(IF($E25="Ens",1,$F25)*$G25,2)</f>
        <v>0</v>
      </c>
    </row>
    <row r="26" spans="1:8" x14ac:dyDescent="0.2">
      <c r="A26" s="22" t="s">
        <v>198</v>
      </c>
      <c r="B26" s="62" t="s">
        <v>197</v>
      </c>
      <c r="C26" s="28"/>
      <c r="D26" s="28"/>
      <c r="E26" s="25" t="s">
        <v>26</v>
      </c>
      <c r="F26" s="102">
        <v>1</v>
      </c>
      <c r="G26" s="27"/>
      <c r="H26" s="23">
        <f>ROUND(IF($E26="Ens",1,$F26)*$G26,2)</f>
        <v>0</v>
      </c>
    </row>
    <row r="27" spans="1:8" x14ac:dyDescent="0.2">
      <c r="A27" s="22" t="s">
        <v>196</v>
      </c>
      <c r="B27" s="62" t="s">
        <v>195</v>
      </c>
      <c r="C27" s="28"/>
      <c r="D27" s="28"/>
      <c r="E27" s="25" t="s">
        <v>26</v>
      </c>
      <c r="F27" s="102">
        <v>3</v>
      </c>
      <c r="G27" s="27"/>
      <c r="H27" s="23">
        <f>ROUND(IF($E27="Ens",1,$F27)*$G27,2)</f>
        <v>0</v>
      </c>
    </row>
    <row r="28" spans="1:8" x14ac:dyDescent="0.2">
      <c r="A28" s="22" t="s">
        <v>194</v>
      </c>
      <c r="B28" s="43" t="s">
        <v>22</v>
      </c>
      <c r="C28" s="90"/>
      <c r="D28" s="90"/>
      <c r="E28" s="31" t="s">
        <v>3</v>
      </c>
      <c r="F28" s="42">
        <v>1</v>
      </c>
      <c r="G28" s="30"/>
      <c r="H28" s="16">
        <f>ROUND(IF($E28="Ens",1,$F28)*$G28,2)</f>
        <v>0</v>
      </c>
    </row>
    <row r="29" spans="1:8" x14ac:dyDescent="0.2">
      <c r="A29" s="22"/>
      <c r="B29" s="98"/>
      <c r="C29" s="97"/>
      <c r="D29" s="97"/>
      <c r="E29" s="56"/>
      <c r="F29" s="42"/>
      <c r="G29" s="30"/>
      <c r="H29" s="16"/>
    </row>
    <row r="30" spans="1:8" x14ac:dyDescent="0.2">
      <c r="A30" s="52" t="s">
        <v>193</v>
      </c>
      <c r="B30" s="51" t="s">
        <v>192</v>
      </c>
      <c r="C30" s="50"/>
      <c r="D30" s="50"/>
      <c r="E30" s="49"/>
      <c r="F30" s="81"/>
      <c r="G30" s="80"/>
      <c r="H30" s="67">
        <f>SUM(H31:H35)</f>
        <v>0</v>
      </c>
    </row>
    <row r="31" spans="1:8" x14ac:dyDescent="0.2">
      <c r="A31" s="26" t="s">
        <v>191</v>
      </c>
      <c r="B31" s="62" t="s">
        <v>190</v>
      </c>
      <c r="C31" s="28"/>
      <c r="D31" s="32"/>
      <c r="E31" s="31" t="s">
        <v>26</v>
      </c>
      <c r="F31" s="18">
        <v>1</v>
      </c>
      <c r="G31" s="30"/>
      <c r="H31" s="16">
        <f>ROUND(IF($E31="Ens",1,$F31)*$G31,2)</f>
        <v>0</v>
      </c>
    </row>
    <row r="32" spans="1:8" x14ac:dyDescent="0.2">
      <c r="A32" s="26" t="s">
        <v>189</v>
      </c>
      <c r="B32" s="84" t="s">
        <v>188</v>
      </c>
      <c r="C32" s="28"/>
      <c r="D32" s="32"/>
      <c r="E32" s="31" t="s">
        <v>26</v>
      </c>
      <c r="F32" s="18">
        <v>2</v>
      </c>
      <c r="G32" s="41"/>
      <c r="H32" s="16">
        <f>ROUND(IF($E32="Ens",1,$F32)*$G32,2)</f>
        <v>0</v>
      </c>
    </row>
    <row r="33" spans="1:8" x14ac:dyDescent="0.2">
      <c r="A33" s="26" t="s">
        <v>187</v>
      </c>
      <c r="B33" s="62" t="s">
        <v>186</v>
      </c>
      <c r="C33" s="28"/>
      <c r="D33" s="32"/>
      <c r="E33" s="31" t="s">
        <v>26</v>
      </c>
      <c r="F33" s="42">
        <v>5</v>
      </c>
      <c r="G33" s="41"/>
      <c r="H33" s="16">
        <f>ROUND(IF($E33="Ens",1,$F33)*$G33,2)</f>
        <v>0</v>
      </c>
    </row>
    <row r="34" spans="1:8" x14ac:dyDescent="0.2">
      <c r="A34" s="26" t="s">
        <v>185</v>
      </c>
      <c r="B34" s="62" t="s">
        <v>24</v>
      </c>
      <c r="C34" s="28"/>
      <c r="D34" s="32"/>
      <c r="E34" s="31" t="s">
        <v>3</v>
      </c>
      <c r="F34" s="42">
        <v>1</v>
      </c>
      <c r="G34" s="41"/>
      <c r="H34" s="16">
        <f>ROUND(IF($E34="Ens",1,$F34)*$G34,2)</f>
        <v>0</v>
      </c>
    </row>
    <row r="35" spans="1:8" x14ac:dyDescent="0.2">
      <c r="A35" s="26" t="s">
        <v>184</v>
      </c>
      <c r="B35" s="43" t="s">
        <v>22</v>
      </c>
      <c r="C35" s="90"/>
      <c r="D35" s="90"/>
      <c r="E35" s="31" t="s">
        <v>3</v>
      </c>
      <c r="F35" s="42">
        <v>1</v>
      </c>
      <c r="G35" s="30"/>
      <c r="H35" s="16">
        <f>ROUND(IF($E35="Ens",1,$F35)*$G35,2)</f>
        <v>0</v>
      </c>
    </row>
    <row r="36" spans="1:8" x14ac:dyDescent="0.2">
      <c r="A36" s="22"/>
      <c r="B36" s="21"/>
      <c r="C36" s="64"/>
      <c r="D36" s="64"/>
      <c r="E36" s="63"/>
      <c r="F36" s="18"/>
      <c r="G36" s="17"/>
      <c r="H36" s="16"/>
    </row>
    <row r="37" spans="1:8" x14ac:dyDescent="0.2">
      <c r="A37" s="52" t="s">
        <v>183</v>
      </c>
      <c r="B37" s="51" t="s">
        <v>182</v>
      </c>
      <c r="C37" s="50"/>
      <c r="D37" s="50"/>
      <c r="E37" s="49"/>
      <c r="F37" s="81"/>
      <c r="G37" s="80"/>
      <c r="H37" s="67">
        <f>SUM(H38:H40,H42:H45)</f>
        <v>0</v>
      </c>
    </row>
    <row r="38" spans="1:8" x14ac:dyDescent="0.2">
      <c r="A38" s="26" t="s">
        <v>181</v>
      </c>
      <c r="B38" s="62" t="s">
        <v>180</v>
      </c>
      <c r="C38" s="32"/>
      <c r="D38" s="32"/>
      <c r="E38" s="45" t="s">
        <v>26</v>
      </c>
      <c r="F38" s="44"/>
      <c r="G38" s="41"/>
      <c r="H38" s="16">
        <f>ROUND(IF($E38="Ens",1,$F38)*$G38,2)</f>
        <v>0</v>
      </c>
    </row>
    <row r="39" spans="1:8" x14ac:dyDescent="0.2">
      <c r="A39" s="26" t="s">
        <v>179</v>
      </c>
      <c r="B39" s="62" t="s">
        <v>178</v>
      </c>
      <c r="C39" s="32"/>
      <c r="D39" s="32"/>
      <c r="E39" s="45" t="s">
        <v>26</v>
      </c>
      <c r="F39" s="44">
        <v>1</v>
      </c>
      <c r="G39" s="30"/>
      <c r="H39" s="16">
        <f>ROUND(IF($E39="Ens",1,$F39)*$G39,2)</f>
        <v>0</v>
      </c>
    </row>
    <row r="40" spans="1:8" x14ac:dyDescent="0.2">
      <c r="A40" s="26" t="s">
        <v>177</v>
      </c>
      <c r="B40" s="62" t="s">
        <v>176</v>
      </c>
      <c r="C40" s="32"/>
      <c r="D40" s="32"/>
      <c r="E40" s="45" t="s">
        <v>26</v>
      </c>
      <c r="F40" s="44">
        <v>1</v>
      </c>
      <c r="G40" s="30"/>
      <c r="H40" s="16">
        <f>ROUND(IF($E40="Ens",1,$F40)*$G40,2)</f>
        <v>0</v>
      </c>
    </row>
    <row r="41" spans="1:8" x14ac:dyDescent="0.2">
      <c r="A41" s="26" t="s">
        <v>175</v>
      </c>
      <c r="B41" s="62" t="s">
        <v>246</v>
      </c>
      <c r="C41" s="32" t="s">
        <v>174</v>
      </c>
      <c r="D41" s="32" t="s">
        <v>173</v>
      </c>
      <c r="E41" s="45" t="s">
        <v>26</v>
      </c>
      <c r="F41" s="44">
        <v>1</v>
      </c>
      <c r="G41" s="101"/>
      <c r="H41" s="100"/>
    </row>
    <row r="42" spans="1:8" x14ac:dyDescent="0.2">
      <c r="A42" s="26" t="s">
        <v>172</v>
      </c>
      <c r="B42" s="62" t="s">
        <v>171</v>
      </c>
      <c r="C42" s="32"/>
      <c r="D42" s="32"/>
      <c r="E42" s="45" t="s">
        <v>26</v>
      </c>
      <c r="F42" s="44">
        <v>1</v>
      </c>
      <c r="G42" s="30"/>
      <c r="H42" s="16">
        <f>ROUND(IF($E42="Ens",1,$F42)*$G42,2)</f>
        <v>0</v>
      </c>
    </row>
    <row r="43" spans="1:8" x14ac:dyDescent="0.2">
      <c r="A43" s="26" t="s">
        <v>170</v>
      </c>
      <c r="B43" s="62" t="s">
        <v>169</v>
      </c>
      <c r="C43" s="32"/>
      <c r="D43" s="32"/>
      <c r="E43" s="45" t="s">
        <v>26</v>
      </c>
      <c r="F43" s="44">
        <v>1</v>
      </c>
      <c r="G43" s="41"/>
      <c r="H43" s="16">
        <f>ROUND(IF($E43="Ens",1,$F43)*$G43,2)</f>
        <v>0</v>
      </c>
    </row>
    <row r="44" spans="1:8" x14ac:dyDescent="0.2">
      <c r="A44" s="26" t="s">
        <v>168</v>
      </c>
      <c r="B44" s="62" t="s">
        <v>24</v>
      </c>
      <c r="C44" s="32" t="s">
        <v>6</v>
      </c>
      <c r="D44" s="32"/>
      <c r="E44" s="45" t="s">
        <v>3</v>
      </c>
      <c r="F44" s="44">
        <v>1</v>
      </c>
      <c r="G44" s="41"/>
      <c r="H44" s="16">
        <f>ROUND(IF($E44="Ens",1,$F44)*$G44,2)</f>
        <v>0</v>
      </c>
    </row>
    <row r="45" spans="1:8" x14ac:dyDescent="0.2">
      <c r="A45" s="26" t="s">
        <v>167</v>
      </c>
      <c r="B45" s="43" t="s">
        <v>22</v>
      </c>
      <c r="C45" s="90"/>
      <c r="D45" s="90"/>
      <c r="E45" s="31" t="s">
        <v>3</v>
      </c>
      <c r="F45" s="42">
        <v>1</v>
      </c>
      <c r="G45" s="30"/>
      <c r="H45" s="16">
        <f>ROUND(IF($E45="Ens",1,$F45)*$G45,2)</f>
        <v>0</v>
      </c>
    </row>
    <row r="46" spans="1:8" x14ac:dyDescent="0.2">
      <c r="A46" s="26"/>
      <c r="B46" s="43"/>
      <c r="C46" s="32"/>
      <c r="D46" s="32"/>
      <c r="E46" s="31"/>
      <c r="F46" s="42"/>
      <c r="G46" s="41"/>
      <c r="H46" s="16"/>
    </row>
    <row r="47" spans="1:8" x14ac:dyDescent="0.2">
      <c r="A47" s="52" t="s">
        <v>166</v>
      </c>
      <c r="B47" s="61" t="s">
        <v>165</v>
      </c>
      <c r="C47" s="50"/>
      <c r="D47" s="50"/>
      <c r="E47" s="49"/>
      <c r="F47" s="81"/>
      <c r="G47" s="80"/>
      <c r="H47" s="67">
        <f>SUM(H48:H51)</f>
        <v>0</v>
      </c>
    </row>
    <row r="48" spans="1:8" x14ac:dyDescent="0.2">
      <c r="A48" s="26" t="s">
        <v>164</v>
      </c>
      <c r="B48" s="62" t="s">
        <v>163</v>
      </c>
      <c r="C48" s="32"/>
      <c r="D48" s="32"/>
      <c r="E48" s="45" t="s">
        <v>26</v>
      </c>
      <c r="F48" s="44">
        <v>2</v>
      </c>
      <c r="G48" s="41"/>
      <c r="H48" s="16">
        <f>ROUND(IF($E48="Ens",1,$F48)*$G48,2)</f>
        <v>0</v>
      </c>
    </row>
    <row r="49" spans="1:8" x14ac:dyDescent="0.2">
      <c r="A49" s="26" t="s">
        <v>162</v>
      </c>
      <c r="B49" s="99" t="s">
        <v>161</v>
      </c>
      <c r="C49" s="32"/>
      <c r="D49" s="32"/>
      <c r="E49" s="31" t="s">
        <v>26</v>
      </c>
      <c r="F49" s="42">
        <v>2</v>
      </c>
      <c r="G49" s="30"/>
      <c r="H49" s="16">
        <f>ROUND(IF($E49="Ens",1,$F49)*$G49,2)</f>
        <v>0</v>
      </c>
    </row>
    <row r="50" spans="1:8" x14ac:dyDescent="0.2">
      <c r="A50" s="26" t="s">
        <v>160</v>
      </c>
      <c r="B50" s="99" t="s">
        <v>24</v>
      </c>
      <c r="C50" s="32"/>
      <c r="D50" s="32"/>
      <c r="E50" s="31" t="s">
        <v>26</v>
      </c>
      <c r="F50" s="42">
        <v>1</v>
      </c>
      <c r="G50" s="30"/>
      <c r="H50" s="16">
        <f>ROUND(IF($E50="Ens",1,$F50)*$G50,2)</f>
        <v>0</v>
      </c>
    </row>
    <row r="51" spans="1:8" x14ac:dyDescent="0.2">
      <c r="A51" s="26" t="s">
        <v>159</v>
      </c>
      <c r="B51" s="43" t="s">
        <v>22</v>
      </c>
      <c r="C51" s="90"/>
      <c r="D51" s="90"/>
      <c r="E51" s="31" t="s">
        <v>3</v>
      </c>
      <c r="F51" s="42">
        <v>1</v>
      </c>
      <c r="G51" s="30"/>
      <c r="H51" s="16">
        <f>ROUND(IF($E51="Ens",1,$F51)*$G51,2)</f>
        <v>0</v>
      </c>
    </row>
    <row r="52" spans="1:8" x14ac:dyDescent="0.2">
      <c r="A52" s="26"/>
      <c r="B52" s="98"/>
      <c r="C52" s="97"/>
      <c r="D52" s="97"/>
      <c r="E52" s="56"/>
      <c r="F52" s="42"/>
      <c r="G52" s="30"/>
      <c r="H52" s="16"/>
    </row>
    <row r="53" spans="1:8" x14ac:dyDescent="0.2">
      <c r="A53" s="40">
        <v>2</v>
      </c>
      <c r="B53" s="96" t="s">
        <v>158</v>
      </c>
      <c r="C53" s="95"/>
      <c r="D53" s="95"/>
      <c r="E53" s="94"/>
      <c r="F53" s="93"/>
      <c r="G53" s="92"/>
      <c r="H53" s="91">
        <f>SUM(H54,H59,H76)</f>
        <v>0</v>
      </c>
    </row>
    <row r="54" spans="1:8" x14ac:dyDescent="0.2">
      <c r="A54" s="52" t="s">
        <v>157</v>
      </c>
      <c r="B54" s="61" t="s">
        <v>156</v>
      </c>
      <c r="C54" s="50"/>
      <c r="D54" s="50"/>
      <c r="E54" s="49"/>
      <c r="F54" s="81"/>
      <c r="G54" s="80"/>
      <c r="H54" s="67">
        <f>SUM(H55:H57)</f>
        <v>0</v>
      </c>
    </row>
    <row r="55" spans="1:8" x14ac:dyDescent="0.2">
      <c r="A55" s="26" t="s">
        <v>151</v>
      </c>
      <c r="B55" s="29" t="s">
        <v>155</v>
      </c>
      <c r="C55" s="28"/>
      <c r="D55" s="28"/>
      <c r="E55" s="45" t="s">
        <v>26</v>
      </c>
      <c r="F55" s="44">
        <v>6</v>
      </c>
      <c r="G55" s="33"/>
      <c r="H55" s="16">
        <f>ROUND(IF($E55="Ens",1,$F55)*$G55,2)</f>
        <v>0</v>
      </c>
    </row>
    <row r="56" spans="1:8" x14ac:dyDescent="0.2">
      <c r="A56" s="26" t="s">
        <v>148</v>
      </c>
      <c r="B56" s="29" t="s">
        <v>154</v>
      </c>
      <c r="C56" s="28"/>
      <c r="D56" s="28"/>
      <c r="E56" s="45" t="s">
        <v>26</v>
      </c>
      <c r="F56" s="44">
        <v>6</v>
      </c>
      <c r="G56" s="27"/>
      <c r="H56" s="16">
        <f>ROUND(IF($E56="Ens",1,$F56)*$G56,2)</f>
        <v>0</v>
      </c>
    </row>
    <row r="57" spans="1:8" x14ac:dyDescent="0.2">
      <c r="A57" s="26" t="s">
        <v>144</v>
      </c>
      <c r="B57" s="43" t="s">
        <v>22</v>
      </c>
      <c r="C57" s="90"/>
      <c r="D57" s="90"/>
      <c r="E57" s="31" t="s">
        <v>3</v>
      </c>
      <c r="F57" s="42">
        <v>1</v>
      </c>
      <c r="G57" s="30"/>
      <c r="H57" s="16">
        <f>ROUND(IF($E57="Ens",1,$F57)*$G57,2)</f>
        <v>0</v>
      </c>
    </row>
    <row r="58" spans="1:8" x14ac:dyDescent="0.2">
      <c r="A58" s="26"/>
      <c r="B58" s="62"/>
      <c r="C58" s="32"/>
      <c r="D58" s="32"/>
      <c r="E58" s="31"/>
      <c r="F58" s="42"/>
      <c r="G58" s="41"/>
      <c r="H58" s="16"/>
    </row>
    <row r="59" spans="1:8" x14ac:dyDescent="0.2">
      <c r="A59" s="52" t="s">
        <v>153</v>
      </c>
      <c r="B59" s="61" t="s">
        <v>152</v>
      </c>
      <c r="C59" s="50"/>
      <c r="D59" s="50"/>
      <c r="E59" s="49"/>
      <c r="F59" s="81"/>
      <c r="G59" s="80"/>
      <c r="H59" s="67">
        <f>SUM(H63:H66,H68:H74)</f>
        <v>0</v>
      </c>
    </row>
    <row r="60" spans="1:8" x14ac:dyDescent="0.2">
      <c r="A60" s="26" t="s">
        <v>151</v>
      </c>
      <c r="B60" s="84" t="s">
        <v>150</v>
      </c>
      <c r="C60" s="28" t="s">
        <v>146</v>
      </c>
      <c r="D60" s="28" t="s">
        <v>149</v>
      </c>
      <c r="E60" s="45" t="s">
        <v>26</v>
      </c>
      <c r="F60" s="44">
        <v>1</v>
      </c>
      <c r="G60" s="89"/>
      <c r="H60" s="87"/>
    </row>
    <row r="61" spans="1:8" x14ac:dyDescent="0.2">
      <c r="A61" s="26" t="s">
        <v>148</v>
      </c>
      <c r="B61" s="84" t="s">
        <v>147</v>
      </c>
      <c r="C61" s="28" t="s">
        <v>146</v>
      </c>
      <c r="D61" s="28" t="s">
        <v>145</v>
      </c>
      <c r="E61" s="45" t="s">
        <v>26</v>
      </c>
      <c r="F61" s="44">
        <v>1</v>
      </c>
      <c r="G61" s="88"/>
      <c r="H61" s="87"/>
    </row>
    <row r="62" spans="1:8" x14ac:dyDescent="0.2">
      <c r="A62" s="26" t="s">
        <v>144</v>
      </c>
      <c r="B62" s="84" t="s">
        <v>143</v>
      </c>
      <c r="C62" s="28" t="s">
        <v>142</v>
      </c>
      <c r="D62" s="28" t="s">
        <v>141</v>
      </c>
      <c r="E62" s="45" t="s">
        <v>26</v>
      </c>
      <c r="F62" s="44">
        <v>1</v>
      </c>
      <c r="G62" s="88"/>
      <c r="H62" s="87"/>
    </row>
    <row r="63" spans="1:8" x14ac:dyDescent="0.2">
      <c r="A63" s="26" t="s">
        <v>140</v>
      </c>
      <c r="B63" s="84" t="s">
        <v>139</v>
      </c>
      <c r="C63" s="28"/>
      <c r="D63" s="28"/>
      <c r="E63" s="45" t="s">
        <v>26</v>
      </c>
      <c r="F63" s="44">
        <v>3</v>
      </c>
      <c r="G63" s="27"/>
      <c r="H63" s="23">
        <f>ROUND(IF($E63="Ens",1,$F63)*$G63,2)</f>
        <v>0</v>
      </c>
    </row>
    <row r="64" spans="1:8" x14ac:dyDescent="0.2">
      <c r="A64" s="26" t="s">
        <v>138</v>
      </c>
      <c r="B64" s="84" t="s">
        <v>137</v>
      </c>
      <c r="C64" s="28"/>
      <c r="D64" s="28"/>
      <c r="E64" s="45" t="s">
        <v>26</v>
      </c>
      <c r="F64" s="44">
        <v>4</v>
      </c>
      <c r="G64" s="27"/>
      <c r="H64" s="23">
        <f>ROUND(IF($E64="Ens",1,$F64)*$G64,2)</f>
        <v>0</v>
      </c>
    </row>
    <row r="65" spans="1:8" x14ac:dyDescent="0.2">
      <c r="A65" s="26" t="s">
        <v>136</v>
      </c>
      <c r="B65" s="84" t="s">
        <v>135</v>
      </c>
      <c r="C65" s="28"/>
      <c r="D65" s="28"/>
      <c r="E65" s="45" t="s">
        <v>26</v>
      </c>
      <c r="F65" s="44">
        <v>4</v>
      </c>
      <c r="G65" s="27"/>
      <c r="H65" s="23">
        <f>ROUND(IF($E65="Ens",1,$F65)*$G65,2)</f>
        <v>0</v>
      </c>
    </row>
    <row r="66" spans="1:8" x14ac:dyDescent="0.2">
      <c r="A66" s="26" t="s">
        <v>134</v>
      </c>
      <c r="B66" s="84" t="s">
        <v>133</v>
      </c>
      <c r="C66" s="28"/>
      <c r="D66" s="28"/>
      <c r="E66" s="45" t="s">
        <v>26</v>
      </c>
      <c r="F66" s="44">
        <v>1</v>
      </c>
      <c r="G66" s="27"/>
      <c r="H66" s="23">
        <f>ROUND(IF($E66="Ens",1,$F66)*$G66,2)</f>
        <v>0</v>
      </c>
    </row>
    <row r="67" spans="1:8" x14ac:dyDescent="0.2">
      <c r="A67" s="26" t="s">
        <v>132</v>
      </c>
      <c r="B67" s="84" t="s">
        <v>131</v>
      </c>
      <c r="C67" s="28" t="s">
        <v>130</v>
      </c>
      <c r="D67" s="28" t="s">
        <v>129</v>
      </c>
      <c r="E67" s="45" t="s">
        <v>26</v>
      </c>
      <c r="F67" s="44">
        <v>2</v>
      </c>
      <c r="G67" s="88"/>
      <c r="H67" s="87"/>
    </row>
    <row r="68" spans="1:8" x14ac:dyDescent="0.2">
      <c r="A68" s="26" t="s">
        <v>128</v>
      </c>
      <c r="B68" s="84" t="s">
        <v>127</v>
      </c>
      <c r="C68" s="28"/>
      <c r="D68" s="28"/>
      <c r="E68" s="45" t="s">
        <v>26</v>
      </c>
      <c r="F68" s="44">
        <v>10</v>
      </c>
      <c r="G68" s="27"/>
      <c r="H68" s="23">
        <f t="shared" ref="H68:H74" si="1">ROUND(IF($E68="Ens",1,$F68)*$G68,2)</f>
        <v>0</v>
      </c>
    </row>
    <row r="69" spans="1:8" ht="11.25" customHeight="1" x14ac:dyDescent="0.2">
      <c r="A69" s="26" t="s">
        <v>126</v>
      </c>
      <c r="B69" s="84" t="s">
        <v>125</v>
      </c>
      <c r="C69" s="28"/>
      <c r="D69" s="28"/>
      <c r="E69" s="45" t="s">
        <v>26</v>
      </c>
      <c r="F69" s="44">
        <v>10</v>
      </c>
      <c r="G69" s="27"/>
      <c r="H69" s="23">
        <f t="shared" si="1"/>
        <v>0</v>
      </c>
    </row>
    <row r="70" spans="1:8" x14ac:dyDescent="0.2">
      <c r="A70" s="26" t="s">
        <v>124</v>
      </c>
      <c r="B70" s="84" t="s">
        <v>123</v>
      </c>
      <c r="C70" s="28"/>
      <c r="D70" s="28"/>
      <c r="E70" s="45" t="s">
        <v>26</v>
      </c>
      <c r="F70" s="44">
        <v>1</v>
      </c>
      <c r="G70" s="27"/>
      <c r="H70" s="23">
        <f t="shared" si="1"/>
        <v>0</v>
      </c>
    </row>
    <row r="71" spans="1:8" x14ac:dyDescent="0.2">
      <c r="A71" s="26" t="s">
        <v>122</v>
      </c>
      <c r="B71" s="84" t="s">
        <v>121</v>
      </c>
      <c r="C71" s="28"/>
      <c r="D71" s="28"/>
      <c r="E71" s="45" t="s">
        <v>26</v>
      </c>
      <c r="F71" s="44">
        <v>1</v>
      </c>
      <c r="G71" s="27"/>
      <c r="H71" s="23">
        <f t="shared" si="1"/>
        <v>0</v>
      </c>
    </row>
    <row r="72" spans="1:8" x14ac:dyDescent="0.2">
      <c r="A72" s="26" t="s">
        <v>120</v>
      </c>
      <c r="B72" s="84" t="s">
        <v>119</v>
      </c>
      <c r="C72" s="28"/>
      <c r="D72" s="28"/>
      <c r="E72" s="45" t="s">
        <v>26</v>
      </c>
      <c r="F72" s="44">
        <v>1</v>
      </c>
      <c r="G72" s="27"/>
      <c r="H72" s="23">
        <f t="shared" si="1"/>
        <v>0</v>
      </c>
    </row>
    <row r="73" spans="1:8" x14ac:dyDescent="0.2">
      <c r="A73" s="26" t="s">
        <v>118</v>
      </c>
      <c r="B73" s="62" t="s">
        <v>24</v>
      </c>
      <c r="C73" s="28"/>
      <c r="D73" s="28"/>
      <c r="E73" s="25" t="s">
        <v>3</v>
      </c>
      <c r="F73" s="85">
        <v>1</v>
      </c>
      <c r="G73" s="27"/>
      <c r="H73" s="23">
        <f t="shared" si="1"/>
        <v>0</v>
      </c>
    </row>
    <row r="74" spans="1:8" x14ac:dyDescent="0.2">
      <c r="A74" s="26" t="s">
        <v>117</v>
      </c>
      <c r="B74" s="86" t="s">
        <v>116</v>
      </c>
      <c r="C74" s="28"/>
      <c r="D74" s="28"/>
      <c r="E74" s="25" t="s">
        <v>3</v>
      </c>
      <c r="F74" s="85">
        <v>1</v>
      </c>
      <c r="G74" s="27"/>
      <c r="H74" s="23">
        <f t="shared" si="1"/>
        <v>0</v>
      </c>
    </row>
    <row r="75" spans="1:8" x14ac:dyDescent="0.2">
      <c r="A75" s="26"/>
      <c r="B75" s="43"/>
      <c r="C75" s="32"/>
      <c r="D75" s="32"/>
      <c r="E75" s="31"/>
      <c r="F75" s="42"/>
      <c r="G75" s="41"/>
      <c r="H75" s="16"/>
    </row>
    <row r="76" spans="1:8" x14ac:dyDescent="0.2">
      <c r="A76" s="52" t="s">
        <v>115</v>
      </c>
      <c r="B76" s="61" t="s">
        <v>114</v>
      </c>
      <c r="C76" s="50"/>
      <c r="D76" s="50"/>
      <c r="E76" s="49"/>
      <c r="F76" s="81"/>
      <c r="G76" s="80"/>
      <c r="H76" s="67">
        <f>SUM(H77:H78)*1.05</f>
        <v>0</v>
      </c>
    </row>
    <row r="77" spans="1:8" x14ac:dyDescent="0.2">
      <c r="A77" s="26" t="s">
        <v>113</v>
      </c>
      <c r="B77" s="84" t="s">
        <v>112</v>
      </c>
      <c r="C77" s="32"/>
      <c r="D77" s="32"/>
      <c r="E77" s="45" t="s">
        <v>26</v>
      </c>
      <c r="F77" s="44">
        <v>1</v>
      </c>
      <c r="G77" s="41"/>
      <c r="H77" s="16">
        <f>ROUND(IF($E77="Ens",1,$F77)*$G77,2)</f>
        <v>0</v>
      </c>
    </row>
    <row r="78" spans="1:8" x14ac:dyDescent="0.2">
      <c r="A78" s="26" t="s">
        <v>111</v>
      </c>
      <c r="B78" s="84" t="s">
        <v>110</v>
      </c>
      <c r="C78" s="32"/>
      <c r="D78" s="32"/>
      <c r="E78" s="45" t="s">
        <v>26</v>
      </c>
      <c r="F78" s="44">
        <v>1</v>
      </c>
      <c r="G78" s="41"/>
      <c r="H78" s="16">
        <f>ROUND(IF($E78="Ens",1,$F78)*$G78,2)</f>
        <v>0</v>
      </c>
    </row>
    <row r="79" spans="1:8" x14ac:dyDescent="0.2">
      <c r="A79" s="59"/>
      <c r="B79" s="83"/>
      <c r="C79" s="57"/>
      <c r="D79" s="57"/>
      <c r="E79" s="82"/>
      <c r="F79" s="44"/>
      <c r="G79" s="41"/>
      <c r="H79" s="16"/>
    </row>
    <row r="80" spans="1:8" x14ac:dyDescent="0.2">
      <c r="A80" s="40">
        <v>3</v>
      </c>
      <c r="B80" s="40" t="s">
        <v>109</v>
      </c>
      <c r="C80" s="39"/>
      <c r="D80" s="39"/>
      <c r="E80" s="38"/>
      <c r="F80" s="37"/>
      <c r="G80" s="36"/>
      <c r="H80" s="35">
        <f>SUM(H81,H89,H94)</f>
        <v>0</v>
      </c>
    </row>
    <row r="81" spans="1:8" x14ac:dyDescent="0.2">
      <c r="A81" s="52" t="s">
        <v>108</v>
      </c>
      <c r="B81" s="51" t="s">
        <v>107</v>
      </c>
      <c r="C81" s="50"/>
      <c r="D81" s="50"/>
      <c r="E81" s="49"/>
      <c r="F81" s="81"/>
      <c r="G81" s="80"/>
      <c r="H81" s="67">
        <f>SUM(H83,H85:H87)</f>
        <v>0</v>
      </c>
    </row>
    <row r="82" spans="1:8" ht="24" x14ac:dyDescent="0.2">
      <c r="A82" s="26" t="s">
        <v>106</v>
      </c>
      <c r="B82" s="78" t="s">
        <v>105</v>
      </c>
      <c r="C82" s="25" t="s">
        <v>104</v>
      </c>
      <c r="D82" s="75" t="s">
        <v>103</v>
      </c>
      <c r="E82" s="70" t="s">
        <v>26</v>
      </c>
      <c r="F82" s="69">
        <v>1</v>
      </c>
      <c r="G82" s="79"/>
      <c r="H82" s="73"/>
    </row>
    <row r="83" spans="1:8" x14ac:dyDescent="0.2">
      <c r="A83" s="26" t="s">
        <v>102</v>
      </c>
      <c r="B83" s="78" t="s">
        <v>101</v>
      </c>
      <c r="C83" s="25"/>
      <c r="D83" s="75"/>
      <c r="E83" s="70" t="s">
        <v>26</v>
      </c>
      <c r="F83" s="69">
        <v>1</v>
      </c>
      <c r="G83" s="77"/>
      <c r="H83" s="76">
        <f>ROUND(IF($E83="Ens",1,$F83)*$G83,2)</f>
        <v>0</v>
      </c>
    </row>
    <row r="84" spans="1:8" ht="24" x14ac:dyDescent="0.2">
      <c r="A84" s="26" t="s">
        <v>100</v>
      </c>
      <c r="B84" s="71" t="s">
        <v>99</v>
      </c>
      <c r="C84" s="25" t="s">
        <v>98</v>
      </c>
      <c r="D84" s="75" t="s">
        <v>97</v>
      </c>
      <c r="E84" s="70" t="s">
        <v>26</v>
      </c>
      <c r="F84" s="69">
        <v>1</v>
      </c>
      <c r="G84" s="74"/>
      <c r="H84" s="73"/>
    </row>
    <row r="85" spans="1:8" ht="24" x14ac:dyDescent="0.2">
      <c r="A85" s="26" t="s">
        <v>96</v>
      </c>
      <c r="B85" s="72" t="s">
        <v>95</v>
      </c>
      <c r="C85" s="31"/>
      <c r="D85" s="31"/>
      <c r="E85" s="45" t="s">
        <v>3</v>
      </c>
      <c r="F85" s="44">
        <v>1</v>
      </c>
      <c r="G85" s="41"/>
      <c r="H85" s="16">
        <f>ROUND(IF($E85="Ens",1,$F85)*$G85,2)</f>
        <v>0</v>
      </c>
    </row>
    <row r="86" spans="1:8" x14ac:dyDescent="0.2">
      <c r="A86" s="26" t="s">
        <v>94</v>
      </c>
      <c r="B86" s="62" t="s">
        <v>24</v>
      </c>
      <c r="C86" s="32"/>
      <c r="D86" s="32"/>
      <c r="E86" s="31" t="s">
        <v>3</v>
      </c>
      <c r="F86" s="42">
        <v>1</v>
      </c>
      <c r="G86" s="41"/>
      <c r="H86" s="16">
        <f>ROUND(IF($E86="Ens",1,$F86)*$G86,2)</f>
        <v>0</v>
      </c>
    </row>
    <row r="87" spans="1:8" x14ac:dyDescent="0.2">
      <c r="A87" s="26" t="s">
        <v>93</v>
      </c>
      <c r="B87" s="43" t="s">
        <v>22</v>
      </c>
      <c r="C87" s="32"/>
      <c r="D87" s="32"/>
      <c r="E87" s="31" t="s">
        <v>3</v>
      </c>
      <c r="F87" s="42">
        <v>1</v>
      </c>
      <c r="G87" s="41"/>
      <c r="H87" s="16">
        <f>ROUND(IF($E87="Ens",1,$F87)*$G87,2)</f>
        <v>0</v>
      </c>
    </row>
    <row r="88" spans="1:8" x14ac:dyDescent="0.2">
      <c r="A88" s="22"/>
      <c r="B88" s="21"/>
      <c r="C88" s="20"/>
      <c r="D88" s="20"/>
      <c r="E88" s="19"/>
      <c r="F88" s="18"/>
      <c r="G88" s="24"/>
      <c r="H88" s="16"/>
    </row>
    <row r="89" spans="1:8" x14ac:dyDescent="0.2">
      <c r="A89" s="52" t="s">
        <v>92</v>
      </c>
      <c r="B89" s="61" t="s">
        <v>91</v>
      </c>
      <c r="C89" s="50"/>
      <c r="D89" s="50"/>
      <c r="E89" s="49"/>
      <c r="F89" s="48"/>
      <c r="G89" s="47"/>
      <c r="H89" s="46">
        <f>SUM(H90:H92)</f>
        <v>0</v>
      </c>
    </row>
    <row r="90" spans="1:8" x14ac:dyDescent="0.2">
      <c r="A90" s="26" t="s">
        <v>90</v>
      </c>
      <c r="B90" s="71" t="s">
        <v>89</v>
      </c>
      <c r="C90" s="32"/>
      <c r="D90" s="32"/>
      <c r="E90" s="70" t="s">
        <v>3</v>
      </c>
      <c r="F90" s="69">
        <v>1</v>
      </c>
      <c r="G90" s="68"/>
      <c r="H90" s="16">
        <f>ROUND(IF($E90="Ens",1,$F90)*$G90,2)</f>
        <v>0</v>
      </c>
    </row>
    <row r="91" spans="1:8" x14ac:dyDescent="0.2">
      <c r="A91" s="26" t="s">
        <v>88</v>
      </c>
      <c r="B91" s="21" t="s">
        <v>24</v>
      </c>
      <c r="C91" s="32" t="s">
        <v>6</v>
      </c>
      <c r="D91" s="32"/>
      <c r="E91" s="31" t="s">
        <v>3</v>
      </c>
      <c r="F91" s="42">
        <v>1</v>
      </c>
      <c r="G91" s="41"/>
      <c r="H91" s="16">
        <f>ROUND(IF($E91="Ens",1,$F91)*$G91,2)</f>
        <v>0</v>
      </c>
    </row>
    <row r="92" spans="1:8" x14ac:dyDescent="0.2">
      <c r="A92" s="26" t="s">
        <v>242</v>
      </c>
      <c r="B92" s="43" t="s">
        <v>22</v>
      </c>
      <c r="C92" s="32"/>
      <c r="D92" s="32"/>
      <c r="E92" s="31" t="s">
        <v>3</v>
      </c>
      <c r="F92" s="42">
        <v>1</v>
      </c>
      <c r="G92" s="41"/>
      <c r="H92" s="16">
        <f>ROUND(IF($E92="Ens",1,$F92)*$G92,2)</f>
        <v>0</v>
      </c>
    </row>
    <row r="93" spans="1:8" x14ac:dyDescent="0.2">
      <c r="A93" s="59"/>
      <c r="B93" s="58"/>
      <c r="C93" s="57"/>
      <c r="D93" s="57"/>
      <c r="E93" s="56"/>
      <c r="F93" s="55"/>
      <c r="G93" s="54"/>
      <c r="H93" s="53"/>
    </row>
    <row r="94" spans="1:8" x14ac:dyDescent="0.2">
      <c r="A94" s="52" t="s">
        <v>87</v>
      </c>
      <c r="B94" s="61" t="s">
        <v>86</v>
      </c>
      <c r="C94" s="50"/>
      <c r="D94" s="50"/>
      <c r="E94" s="49"/>
      <c r="F94" s="48"/>
      <c r="G94" s="47"/>
      <c r="H94" s="67">
        <f>SUM(H97:H100)</f>
        <v>0</v>
      </c>
    </row>
    <row r="95" spans="1:8" x14ac:dyDescent="0.2">
      <c r="A95" s="26" t="s">
        <v>85</v>
      </c>
      <c r="B95" s="29" t="s">
        <v>84</v>
      </c>
      <c r="C95" s="32"/>
      <c r="D95" s="32"/>
      <c r="E95" s="31" t="s">
        <v>26</v>
      </c>
      <c r="F95" s="42">
        <v>2</v>
      </c>
      <c r="G95" s="66"/>
      <c r="H95" s="65"/>
    </row>
    <row r="96" spans="1:8" x14ac:dyDescent="0.2">
      <c r="A96" s="26" t="s">
        <v>83</v>
      </c>
      <c r="B96" s="29" t="s">
        <v>82</v>
      </c>
      <c r="C96" s="32"/>
      <c r="D96" s="32"/>
      <c r="E96" s="31" t="s">
        <v>26</v>
      </c>
      <c r="F96" s="42">
        <v>2</v>
      </c>
      <c r="G96" s="66"/>
      <c r="H96" s="65"/>
    </row>
    <row r="97" spans="1:8" x14ac:dyDescent="0.2">
      <c r="A97" s="26" t="s">
        <v>81</v>
      </c>
      <c r="B97" s="29" t="s">
        <v>80</v>
      </c>
      <c r="C97" s="32"/>
      <c r="D97" s="32"/>
      <c r="E97" s="31" t="s">
        <v>3</v>
      </c>
      <c r="F97" s="42">
        <v>1</v>
      </c>
      <c r="G97" s="41"/>
      <c r="H97" s="16">
        <f>ROUND(IF($E97="Ens",1,$F97)*$G97,2)</f>
        <v>0</v>
      </c>
    </row>
    <row r="98" spans="1:8" x14ac:dyDescent="0.2">
      <c r="A98" s="26" t="s">
        <v>79</v>
      </c>
      <c r="B98" s="26" t="s">
        <v>78</v>
      </c>
      <c r="C98" s="32"/>
      <c r="D98" s="32"/>
      <c r="E98" s="31" t="s">
        <v>26</v>
      </c>
      <c r="F98" s="42">
        <v>2</v>
      </c>
      <c r="G98" s="41"/>
      <c r="H98" s="16">
        <f>ROUND(IF($E98="Ens",1,$F98)*$G98,2)</f>
        <v>0</v>
      </c>
    </row>
    <row r="99" spans="1:8" x14ac:dyDescent="0.2">
      <c r="A99" s="26" t="s">
        <v>77</v>
      </c>
      <c r="B99" s="21" t="s">
        <v>24</v>
      </c>
      <c r="C99" s="32"/>
      <c r="D99" s="32"/>
      <c r="E99" s="31" t="s">
        <v>3</v>
      </c>
      <c r="F99" s="42">
        <v>1</v>
      </c>
      <c r="G99" s="41"/>
      <c r="H99" s="16">
        <f>ROUND(IF($E99="Ens",1,$F99)*$G99,2)</f>
        <v>0</v>
      </c>
    </row>
    <row r="100" spans="1:8" x14ac:dyDescent="0.2">
      <c r="A100" s="26" t="s">
        <v>76</v>
      </c>
      <c r="B100" s="43" t="s">
        <v>22</v>
      </c>
      <c r="C100" s="32"/>
      <c r="D100" s="32"/>
      <c r="E100" s="31" t="s">
        <v>3</v>
      </c>
      <c r="F100" s="42">
        <v>1</v>
      </c>
      <c r="G100" s="41"/>
      <c r="H100" s="16">
        <f>ROUND(IF($E100="Ens",1,$F100)*$G100,2)</f>
        <v>0</v>
      </c>
    </row>
    <row r="101" spans="1:8" x14ac:dyDescent="0.2">
      <c r="A101" s="22"/>
      <c r="B101" s="21"/>
      <c r="C101" s="64"/>
      <c r="D101" s="64"/>
      <c r="E101" s="63"/>
      <c r="F101" s="18"/>
      <c r="G101" s="17"/>
      <c r="H101" s="16"/>
    </row>
    <row r="102" spans="1:8" x14ac:dyDescent="0.2">
      <c r="A102" s="40">
        <v>4</v>
      </c>
      <c r="B102" s="40" t="s">
        <v>75</v>
      </c>
      <c r="C102" s="39"/>
      <c r="D102" s="39"/>
      <c r="E102" s="38"/>
      <c r="F102" s="37"/>
      <c r="G102" s="36"/>
      <c r="H102" s="35">
        <f>SUM(H103,H116,H121,H127)</f>
        <v>0</v>
      </c>
    </row>
    <row r="103" spans="1:8" x14ac:dyDescent="0.2">
      <c r="A103" s="52" t="s">
        <v>74</v>
      </c>
      <c r="B103" s="61" t="s">
        <v>73</v>
      </c>
      <c r="C103" s="50"/>
      <c r="D103" s="50"/>
      <c r="E103" s="49"/>
      <c r="F103" s="48"/>
      <c r="G103" s="47"/>
      <c r="H103" s="60">
        <f>SUM(H104:H114)*1.05</f>
        <v>0</v>
      </c>
    </row>
    <row r="104" spans="1:8" x14ac:dyDescent="0.2">
      <c r="A104" s="26" t="s">
        <v>72</v>
      </c>
      <c r="B104" s="29" t="s">
        <v>71</v>
      </c>
      <c r="C104" s="32"/>
      <c r="D104" s="32"/>
      <c r="E104" s="45" t="s">
        <v>26</v>
      </c>
      <c r="F104" s="44">
        <v>1</v>
      </c>
      <c r="G104" s="30"/>
      <c r="H104" s="16">
        <f t="shared" ref="H104:H114" si="2">ROUND(IF($E104="Ens",1,$F104)*$G104,2)</f>
        <v>0</v>
      </c>
    </row>
    <row r="105" spans="1:8" x14ac:dyDescent="0.2">
      <c r="A105" s="26" t="s">
        <v>70</v>
      </c>
      <c r="B105" s="29" t="s">
        <v>69</v>
      </c>
      <c r="C105" s="34"/>
      <c r="D105" s="28"/>
      <c r="E105" s="45" t="s">
        <v>26</v>
      </c>
      <c r="F105" s="44">
        <v>1</v>
      </c>
      <c r="G105" s="27"/>
      <c r="H105" s="16">
        <f t="shared" si="2"/>
        <v>0</v>
      </c>
    </row>
    <row r="106" spans="1:8" x14ac:dyDescent="0.2">
      <c r="A106" s="26" t="s">
        <v>68</v>
      </c>
      <c r="B106" s="29" t="s">
        <v>67</v>
      </c>
      <c r="C106" s="32"/>
      <c r="D106" s="32"/>
      <c r="E106" s="45" t="s">
        <v>26</v>
      </c>
      <c r="F106" s="44">
        <v>1</v>
      </c>
      <c r="G106" s="41"/>
      <c r="H106" s="16">
        <f t="shared" si="2"/>
        <v>0</v>
      </c>
    </row>
    <row r="107" spans="1:8" x14ac:dyDescent="0.2">
      <c r="A107" s="26" t="s">
        <v>66</v>
      </c>
      <c r="B107" s="29" t="s">
        <v>65</v>
      </c>
      <c r="C107" s="32"/>
      <c r="D107" s="32"/>
      <c r="E107" s="45" t="s">
        <v>26</v>
      </c>
      <c r="F107" s="44">
        <v>1</v>
      </c>
      <c r="G107" s="41"/>
      <c r="H107" s="16">
        <f t="shared" si="2"/>
        <v>0</v>
      </c>
    </row>
    <row r="108" spans="1:8" x14ac:dyDescent="0.2">
      <c r="A108" s="26" t="s">
        <v>64</v>
      </c>
      <c r="B108" s="29" t="s">
        <v>63</v>
      </c>
      <c r="C108" s="32"/>
      <c r="D108" s="32"/>
      <c r="E108" s="45" t="s">
        <v>26</v>
      </c>
      <c r="F108" s="44">
        <v>1</v>
      </c>
      <c r="G108" s="41"/>
      <c r="H108" s="16">
        <f t="shared" si="2"/>
        <v>0</v>
      </c>
    </row>
    <row r="109" spans="1:8" x14ac:dyDescent="0.2">
      <c r="A109" s="26" t="s">
        <v>62</v>
      </c>
      <c r="B109" s="29" t="s">
        <v>61</v>
      </c>
      <c r="C109" s="32"/>
      <c r="D109" s="32"/>
      <c r="E109" s="45" t="s">
        <v>26</v>
      </c>
      <c r="F109" s="44">
        <v>1</v>
      </c>
      <c r="G109" s="41"/>
      <c r="H109" s="16">
        <f t="shared" si="2"/>
        <v>0</v>
      </c>
    </row>
    <row r="110" spans="1:8" x14ac:dyDescent="0.2">
      <c r="A110" s="26" t="s">
        <v>60</v>
      </c>
      <c r="B110" s="29" t="s">
        <v>59</v>
      </c>
      <c r="C110" s="32"/>
      <c r="D110" s="32"/>
      <c r="E110" s="45" t="s">
        <v>26</v>
      </c>
      <c r="F110" s="44">
        <v>1</v>
      </c>
      <c r="G110" s="41"/>
      <c r="H110" s="16">
        <f t="shared" si="2"/>
        <v>0</v>
      </c>
    </row>
    <row r="111" spans="1:8" x14ac:dyDescent="0.2">
      <c r="A111" s="26" t="s">
        <v>58</v>
      </c>
      <c r="B111" s="29" t="s">
        <v>57</v>
      </c>
      <c r="C111" s="32"/>
      <c r="D111" s="32"/>
      <c r="E111" s="45" t="s">
        <v>26</v>
      </c>
      <c r="F111" s="44">
        <v>3</v>
      </c>
      <c r="G111" s="41"/>
      <c r="H111" s="16">
        <f t="shared" si="2"/>
        <v>0</v>
      </c>
    </row>
    <row r="112" spans="1:8" x14ac:dyDescent="0.2">
      <c r="A112" s="26" t="s">
        <v>56</v>
      </c>
      <c r="B112" s="29" t="s">
        <v>55</v>
      </c>
      <c r="C112" s="32"/>
      <c r="D112" s="32"/>
      <c r="E112" s="45" t="s">
        <v>3</v>
      </c>
      <c r="F112" s="44">
        <v>1</v>
      </c>
      <c r="G112" s="41"/>
      <c r="H112" s="16">
        <f t="shared" si="2"/>
        <v>0</v>
      </c>
    </row>
    <row r="113" spans="1:8" x14ac:dyDescent="0.2">
      <c r="A113" s="26" t="s">
        <v>54</v>
      </c>
      <c r="B113" s="62" t="s">
        <v>24</v>
      </c>
      <c r="C113" s="32"/>
      <c r="D113" s="32"/>
      <c r="E113" s="31" t="s">
        <v>3</v>
      </c>
      <c r="F113" s="42">
        <v>1</v>
      </c>
      <c r="G113" s="41"/>
      <c r="H113" s="16">
        <f t="shared" si="2"/>
        <v>0</v>
      </c>
    </row>
    <row r="114" spans="1:8" x14ac:dyDescent="0.2">
      <c r="A114" s="26" t="s">
        <v>53</v>
      </c>
      <c r="B114" s="43" t="s">
        <v>22</v>
      </c>
      <c r="C114" s="32"/>
      <c r="D114" s="32"/>
      <c r="E114" s="31" t="s">
        <v>3</v>
      </c>
      <c r="F114" s="42">
        <v>1</v>
      </c>
      <c r="G114" s="41"/>
      <c r="H114" s="16">
        <f t="shared" si="2"/>
        <v>0</v>
      </c>
    </row>
    <row r="115" spans="1:8" x14ac:dyDescent="0.2">
      <c r="A115" s="26"/>
      <c r="B115" s="43"/>
      <c r="C115" s="32"/>
      <c r="D115" s="32"/>
      <c r="E115" s="31"/>
      <c r="F115" s="42"/>
      <c r="G115" s="41"/>
      <c r="H115" s="16"/>
    </row>
    <row r="116" spans="1:8" x14ac:dyDescent="0.2">
      <c r="A116" s="52" t="s">
        <v>52</v>
      </c>
      <c r="B116" s="51" t="s">
        <v>51</v>
      </c>
      <c r="C116" s="50"/>
      <c r="D116" s="50"/>
      <c r="E116" s="49"/>
      <c r="F116" s="48"/>
      <c r="G116" s="47"/>
      <c r="H116" s="46">
        <f>SUM(H117:H119)</f>
        <v>0</v>
      </c>
    </row>
    <row r="117" spans="1:8" x14ac:dyDescent="0.2">
      <c r="A117" s="26" t="s">
        <v>50</v>
      </c>
      <c r="B117" s="29" t="s">
        <v>49</v>
      </c>
      <c r="C117" s="28"/>
      <c r="D117" s="28"/>
      <c r="E117" s="45" t="s">
        <v>26</v>
      </c>
      <c r="F117" s="6">
        <v>3</v>
      </c>
      <c r="G117" s="27"/>
      <c r="H117" s="23">
        <f>ROUND(IF($E117="Ens",1,$F118)*$G117,2)</f>
        <v>0</v>
      </c>
    </row>
    <row r="118" spans="1:8" x14ac:dyDescent="0.2">
      <c r="A118" s="26" t="s">
        <v>48</v>
      </c>
      <c r="B118" s="29" t="s">
        <v>47</v>
      </c>
      <c r="C118" s="28"/>
      <c r="D118" s="28"/>
      <c r="E118" s="45" t="s">
        <v>3</v>
      </c>
      <c r="F118" s="44">
        <v>2</v>
      </c>
      <c r="G118" s="27"/>
      <c r="H118" s="23">
        <f>ROUND(IF($E118="Ens",1,#REF!)*$G118,2)</f>
        <v>0</v>
      </c>
    </row>
    <row r="119" spans="1:8" x14ac:dyDescent="0.2">
      <c r="A119" s="26" t="s">
        <v>46</v>
      </c>
      <c r="B119" s="29" t="s">
        <v>22</v>
      </c>
      <c r="C119" s="28"/>
      <c r="D119" s="28"/>
      <c r="E119" s="45" t="s">
        <v>3</v>
      </c>
      <c r="F119" s="44">
        <v>1</v>
      </c>
      <c r="G119" s="27"/>
      <c r="H119" s="23">
        <f>ROUND(IF($E119="Ens",1,$F119)*$G119,2)</f>
        <v>0</v>
      </c>
    </row>
    <row r="120" spans="1:8" x14ac:dyDescent="0.2">
      <c r="A120" s="26"/>
      <c r="B120" s="21"/>
      <c r="C120" s="32"/>
      <c r="D120" s="32"/>
      <c r="E120" s="31"/>
      <c r="F120" s="42"/>
      <c r="G120" s="41"/>
      <c r="H120" s="16"/>
    </row>
    <row r="121" spans="1:8" x14ac:dyDescent="0.2">
      <c r="A121" s="52" t="s">
        <v>45</v>
      </c>
      <c r="B121" s="61" t="s">
        <v>44</v>
      </c>
      <c r="C121" s="50"/>
      <c r="D121" s="50"/>
      <c r="E121" s="49"/>
      <c r="F121" s="48"/>
      <c r="G121" s="47"/>
      <c r="H121" s="60">
        <f>SUM(H122:H125)</f>
        <v>0</v>
      </c>
    </row>
    <row r="122" spans="1:8" x14ac:dyDescent="0.2">
      <c r="A122" s="26" t="s">
        <v>43</v>
      </c>
      <c r="B122" s="29" t="s">
        <v>42</v>
      </c>
      <c r="C122" s="32" t="s">
        <v>38</v>
      </c>
      <c r="D122" s="32" t="s">
        <v>41</v>
      </c>
      <c r="E122" s="31" t="s">
        <v>26</v>
      </c>
      <c r="F122" s="18">
        <v>1</v>
      </c>
      <c r="G122" s="30"/>
      <c r="H122" s="16">
        <f>ROUND(IF($E122="Ens",1,$F122)*$G122,2)</f>
        <v>0</v>
      </c>
    </row>
    <row r="123" spans="1:8" x14ac:dyDescent="0.2">
      <c r="A123" s="26" t="s">
        <v>40</v>
      </c>
      <c r="B123" s="29" t="s">
        <v>39</v>
      </c>
      <c r="C123" s="32" t="s">
        <v>38</v>
      </c>
      <c r="D123" s="32" t="s">
        <v>37</v>
      </c>
      <c r="E123" s="31" t="s">
        <v>26</v>
      </c>
      <c r="F123" s="18">
        <v>1</v>
      </c>
      <c r="G123" s="41"/>
      <c r="H123" s="16">
        <f>ROUND(IF($E123="Ens",1,$F123)*$G123,2)</f>
        <v>0</v>
      </c>
    </row>
    <row r="124" spans="1:8" x14ac:dyDescent="0.2">
      <c r="A124" s="26" t="s">
        <v>36</v>
      </c>
      <c r="B124" s="21" t="s">
        <v>24</v>
      </c>
      <c r="C124" s="32" t="s">
        <v>6</v>
      </c>
      <c r="D124" s="32"/>
      <c r="E124" s="31" t="s">
        <v>3</v>
      </c>
      <c r="F124" s="42">
        <v>1</v>
      </c>
      <c r="G124" s="41"/>
      <c r="H124" s="16">
        <f>ROUND(IF($E124="Ens",1,$F124)*$G124,2)</f>
        <v>0</v>
      </c>
    </row>
    <row r="125" spans="1:8" x14ac:dyDescent="0.2">
      <c r="A125" s="26" t="s">
        <v>35</v>
      </c>
      <c r="B125" s="43" t="s">
        <v>22</v>
      </c>
      <c r="C125" s="32"/>
      <c r="D125" s="32"/>
      <c r="E125" s="31" t="s">
        <v>3</v>
      </c>
      <c r="F125" s="42">
        <v>1</v>
      </c>
      <c r="G125" s="41"/>
      <c r="H125" s="16">
        <f>ROUND(IF($E125="Ens",1,$F125)*$G125,2)</f>
        <v>0</v>
      </c>
    </row>
    <row r="126" spans="1:8" x14ac:dyDescent="0.2">
      <c r="A126" s="59"/>
      <c r="B126" s="58"/>
      <c r="C126" s="57"/>
      <c r="D126" s="57"/>
      <c r="E126" s="56"/>
      <c r="F126" s="55"/>
      <c r="G126" s="54"/>
      <c r="H126" s="53"/>
    </row>
    <row r="127" spans="1:8" x14ac:dyDescent="0.2">
      <c r="A127" s="52" t="s">
        <v>34</v>
      </c>
      <c r="B127" s="51" t="s">
        <v>33</v>
      </c>
      <c r="C127" s="50"/>
      <c r="D127" s="50"/>
      <c r="E127" s="49"/>
      <c r="F127" s="48"/>
      <c r="G127" s="47"/>
      <c r="H127" s="46">
        <f>SUM(H129:H131)</f>
        <v>0</v>
      </c>
    </row>
    <row r="128" spans="1:8" x14ac:dyDescent="0.2">
      <c r="A128" s="26" t="s">
        <v>32</v>
      </c>
      <c r="B128" s="29" t="s">
        <v>31</v>
      </c>
      <c r="C128" s="28" t="s">
        <v>30</v>
      </c>
      <c r="D128" s="28" t="s">
        <v>29</v>
      </c>
      <c r="E128" s="45" t="s">
        <v>26</v>
      </c>
      <c r="F128" s="44">
        <v>2</v>
      </c>
      <c r="G128" s="88"/>
      <c r="H128" s="87"/>
    </row>
    <row r="129" spans="1:8" x14ac:dyDescent="0.2">
      <c r="A129" s="26" t="s">
        <v>28</v>
      </c>
      <c r="B129" s="29" t="s">
        <v>27</v>
      </c>
      <c r="C129" s="28"/>
      <c r="D129" s="28"/>
      <c r="E129" s="45" t="s">
        <v>26</v>
      </c>
      <c r="F129" s="44">
        <v>1</v>
      </c>
      <c r="G129" s="27"/>
      <c r="H129" s="23">
        <f>ROUND(IF($E129="Ens",1,$F129)*$G129,2)</f>
        <v>0</v>
      </c>
    </row>
    <row r="130" spans="1:8" x14ac:dyDescent="0.2">
      <c r="A130" s="26" t="s">
        <v>25</v>
      </c>
      <c r="B130" s="21" t="s">
        <v>24</v>
      </c>
      <c r="C130" s="32"/>
      <c r="D130" s="32"/>
      <c r="E130" s="31" t="s">
        <v>3</v>
      </c>
      <c r="F130" s="42">
        <v>1</v>
      </c>
      <c r="G130" s="41"/>
      <c r="H130" s="16">
        <f>ROUND(IF($E130="Ens",1,$F130)*$G130,2)</f>
        <v>0</v>
      </c>
    </row>
    <row r="131" spans="1:8" x14ac:dyDescent="0.2">
      <c r="A131" s="26" t="s">
        <v>23</v>
      </c>
      <c r="B131" s="43" t="s">
        <v>22</v>
      </c>
      <c r="C131" s="32"/>
      <c r="D131" s="32"/>
      <c r="E131" s="31" t="s">
        <v>3</v>
      </c>
      <c r="F131" s="42">
        <v>1</v>
      </c>
      <c r="G131" s="41"/>
      <c r="H131" s="16">
        <f>ROUND(IF($E131="Ens",1,$F131)*$G131,2)</f>
        <v>0</v>
      </c>
    </row>
    <row r="132" spans="1:8" x14ac:dyDescent="0.2">
      <c r="A132" s="26"/>
      <c r="B132" s="21"/>
      <c r="C132" s="32"/>
      <c r="D132" s="32"/>
      <c r="E132" s="31"/>
      <c r="F132" s="42"/>
      <c r="G132" s="41"/>
      <c r="H132" s="16"/>
    </row>
    <row r="133" spans="1:8" x14ac:dyDescent="0.2">
      <c r="A133" s="40">
        <v>5</v>
      </c>
      <c r="B133" s="40" t="s">
        <v>21</v>
      </c>
      <c r="C133" s="39"/>
      <c r="D133" s="39"/>
      <c r="E133" s="38"/>
      <c r="F133" s="37"/>
      <c r="G133" s="36"/>
      <c r="H133" s="35">
        <f>SUM(H134:H142)</f>
        <v>0</v>
      </c>
    </row>
    <row r="134" spans="1:8" x14ac:dyDescent="0.2">
      <c r="A134" s="26" t="s">
        <v>20</v>
      </c>
      <c r="B134" s="21" t="s">
        <v>19</v>
      </c>
      <c r="C134" s="32" t="s">
        <v>6</v>
      </c>
      <c r="D134" s="32"/>
      <c r="E134" s="31" t="s">
        <v>3</v>
      </c>
      <c r="F134" s="18">
        <v>1</v>
      </c>
      <c r="G134" s="30"/>
      <c r="H134" s="16">
        <f t="shared" ref="H134:H141" si="3">ROUND(IF($E134="Ens",1,$F134)*$G134,2)</f>
        <v>0</v>
      </c>
    </row>
    <row r="135" spans="1:8" x14ac:dyDescent="0.2">
      <c r="A135" s="26" t="s">
        <v>18</v>
      </c>
      <c r="B135" s="29" t="s">
        <v>17</v>
      </c>
      <c r="C135" s="32" t="s">
        <v>6</v>
      </c>
      <c r="D135" s="32"/>
      <c r="E135" s="25" t="s">
        <v>3</v>
      </c>
      <c r="F135" s="18">
        <v>1</v>
      </c>
      <c r="G135" s="27"/>
      <c r="H135" s="23">
        <f t="shared" si="3"/>
        <v>0</v>
      </c>
    </row>
    <row r="136" spans="1:8" x14ac:dyDescent="0.2">
      <c r="A136" s="26" t="s">
        <v>16</v>
      </c>
      <c r="B136" s="29" t="s">
        <v>15</v>
      </c>
      <c r="C136" s="34" t="s">
        <v>6</v>
      </c>
      <c r="D136" s="34"/>
      <c r="E136" s="25" t="s">
        <v>3</v>
      </c>
      <c r="F136" s="18">
        <v>1</v>
      </c>
      <c r="G136" s="33"/>
      <c r="H136" s="23">
        <f t="shared" si="3"/>
        <v>0</v>
      </c>
    </row>
    <row r="137" spans="1:8" x14ac:dyDescent="0.2">
      <c r="A137" s="26" t="s">
        <v>14</v>
      </c>
      <c r="B137" s="29" t="s">
        <v>13</v>
      </c>
      <c r="C137" s="34"/>
      <c r="D137" s="34"/>
      <c r="E137" s="25" t="s">
        <v>3</v>
      </c>
      <c r="F137" s="18">
        <v>1</v>
      </c>
      <c r="G137" s="33"/>
      <c r="H137" s="23">
        <f t="shared" si="3"/>
        <v>0</v>
      </c>
    </row>
    <row r="138" spans="1:8" x14ac:dyDescent="0.2">
      <c r="A138" s="26" t="s">
        <v>12</v>
      </c>
      <c r="B138" s="29" t="s">
        <v>11</v>
      </c>
      <c r="C138" s="34" t="s">
        <v>6</v>
      </c>
      <c r="D138" s="34"/>
      <c r="E138" s="25" t="s">
        <v>3</v>
      </c>
      <c r="F138" s="18">
        <v>1</v>
      </c>
      <c r="G138" s="33"/>
      <c r="H138" s="23">
        <f t="shared" si="3"/>
        <v>0</v>
      </c>
    </row>
    <row r="139" spans="1:8" x14ac:dyDescent="0.2">
      <c r="A139" s="26" t="s">
        <v>10</v>
      </c>
      <c r="B139" s="21" t="s">
        <v>9</v>
      </c>
      <c r="C139" s="32" t="s">
        <v>6</v>
      </c>
      <c r="D139" s="32"/>
      <c r="E139" s="31" t="s">
        <v>3</v>
      </c>
      <c r="F139" s="18">
        <v>1</v>
      </c>
      <c r="G139" s="30"/>
      <c r="H139" s="23">
        <f t="shared" si="3"/>
        <v>0</v>
      </c>
    </row>
    <row r="140" spans="1:8" x14ac:dyDescent="0.2">
      <c r="A140" s="26" t="s">
        <v>8</v>
      </c>
      <c r="B140" s="29" t="s">
        <v>7</v>
      </c>
      <c r="C140" s="28" t="s">
        <v>6</v>
      </c>
      <c r="D140" s="28"/>
      <c r="E140" s="25" t="s">
        <v>3</v>
      </c>
      <c r="F140" s="18">
        <v>1</v>
      </c>
      <c r="G140" s="27"/>
      <c r="H140" s="23">
        <f t="shared" si="3"/>
        <v>0</v>
      </c>
    </row>
    <row r="141" spans="1:8" x14ac:dyDescent="0.2">
      <c r="A141" s="26" t="s">
        <v>5</v>
      </c>
      <c r="B141" s="1" t="s">
        <v>4</v>
      </c>
      <c r="C141" s="20"/>
      <c r="D141" s="20"/>
      <c r="E141" s="25" t="s">
        <v>3</v>
      </c>
      <c r="F141" s="18">
        <v>1</v>
      </c>
      <c r="G141" s="24"/>
      <c r="H141" s="23">
        <f t="shared" si="3"/>
        <v>0</v>
      </c>
    </row>
    <row r="142" spans="1:8" x14ac:dyDescent="0.2">
      <c r="A142" s="26" t="s">
        <v>243</v>
      </c>
      <c r="B142" s="43" t="s">
        <v>22</v>
      </c>
      <c r="C142" s="32"/>
      <c r="D142" s="32"/>
      <c r="E142" s="31" t="s">
        <v>3</v>
      </c>
      <c r="F142" s="42">
        <v>1</v>
      </c>
      <c r="G142" s="41"/>
      <c r="H142" s="16">
        <f>ROUND(IF($E142="Ens",1,$F142)*$G142,2)</f>
        <v>0</v>
      </c>
    </row>
    <row r="143" spans="1:8" ht="12.75" thickBot="1" x14ac:dyDescent="0.25">
      <c r="A143" s="22"/>
      <c r="B143" s="21"/>
      <c r="C143" s="20"/>
      <c r="D143" s="20"/>
      <c r="E143" s="19"/>
      <c r="F143" s="18"/>
      <c r="G143" s="17"/>
      <c r="H143" s="16"/>
    </row>
    <row r="144" spans="1:8" ht="12.75" x14ac:dyDescent="0.2">
      <c r="A144" s="15"/>
      <c r="B144" s="125"/>
      <c r="C144" s="125"/>
      <c r="D144" s="125"/>
      <c r="E144" s="125"/>
      <c r="F144" s="125"/>
      <c r="G144" s="126"/>
      <c r="H144" s="14"/>
    </row>
    <row r="145" spans="1:8" ht="12.75" x14ac:dyDescent="0.2">
      <c r="A145" s="12"/>
      <c r="B145" s="127" t="s">
        <v>2</v>
      </c>
      <c r="C145" s="127"/>
      <c r="D145" s="127"/>
      <c r="E145" s="127"/>
      <c r="F145" s="127"/>
      <c r="G145" s="127"/>
      <c r="H145" s="11">
        <f>SUM(H133,H102,H80,H53,H7)</f>
        <v>0</v>
      </c>
    </row>
    <row r="146" spans="1:8" s="8" customFormat="1" ht="12.75" x14ac:dyDescent="0.2">
      <c r="A146" s="12"/>
      <c r="B146" s="128"/>
      <c r="C146" s="128"/>
      <c r="D146" s="128"/>
      <c r="E146" s="128"/>
      <c r="F146" s="128"/>
      <c r="G146" s="129"/>
      <c r="H146" s="13"/>
    </row>
    <row r="147" spans="1:8" s="8" customFormat="1" ht="12.75" x14ac:dyDescent="0.2">
      <c r="A147" s="12"/>
      <c r="B147" s="127" t="s">
        <v>1</v>
      </c>
      <c r="C147" s="127"/>
      <c r="D147" s="127"/>
      <c r="E147" s="127"/>
      <c r="F147" s="127"/>
      <c r="G147" s="127"/>
      <c r="H147" s="11">
        <f>H145*0.2</f>
        <v>0</v>
      </c>
    </row>
    <row r="148" spans="1:8" s="8" customFormat="1" ht="12.75" x14ac:dyDescent="0.2">
      <c r="A148" s="12"/>
      <c r="B148" s="128"/>
      <c r="C148" s="128"/>
      <c r="D148" s="128"/>
      <c r="E148" s="128"/>
      <c r="F148" s="128"/>
      <c r="G148" s="129"/>
      <c r="H148" s="13"/>
    </row>
    <row r="149" spans="1:8" s="8" customFormat="1" ht="12.75" x14ac:dyDescent="0.2">
      <c r="A149" s="12"/>
      <c r="B149" s="127" t="s">
        <v>0</v>
      </c>
      <c r="C149" s="127"/>
      <c r="D149" s="127"/>
      <c r="E149" s="127"/>
      <c r="F149" s="127"/>
      <c r="G149" s="127"/>
      <c r="H149" s="11">
        <f>H147+H145</f>
        <v>0</v>
      </c>
    </row>
    <row r="150" spans="1:8" s="8" customFormat="1" ht="13.5" thickBot="1" x14ac:dyDescent="0.25">
      <c r="A150" s="10"/>
      <c r="B150" s="123"/>
      <c r="C150" s="123"/>
      <c r="D150" s="123"/>
      <c r="E150" s="123"/>
      <c r="F150" s="123"/>
      <c r="G150" s="124"/>
      <c r="H150" s="9"/>
    </row>
    <row r="265" spans="2:8" s="7" customFormat="1" ht="24.75" customHeight="1" x14ac:dyDescent="0.2">
      <c r="B265" s="1"/>
      <c r="C265" s="6"/>
      <c r="D265" s="6"/>
      <c r="E265" s="5"/>
      <c r="F265" s="4"/>
      <c r="G265" s="3"/>
      <c r="H265" s="2"/>
    </row>
    <row r="300" spans="2:8" s="7" customFormat="1" ht="12.75" customHeight="1" x14ac:dyDescent="0.2">
      <c r="B300" s="1"/>
      <c r="C300" s="6"/>
      <c r="D300" s="6"/>
      <c r="E300" s="5"/>
      <c r="F300" s="4"/>
      <c r="G300" s="3"/>
      <c r="H300" s="2"/>
    </row>
    <row r="306" spans="2:8" s="7" customFormat="1" ht="13.5" customHeight="1" x14ac:dyDescent="0.2">
      <c r="B306" s="1"/>
      <c r="C306" s="6"/>
      <c r="D306" s="6"/>
      <c r="E306" s="5"/>
      <c r="F306" s="4"/>
      <c r="G306" s="3"/>
      <c r="H306" s="2"/>
    </row>
  </sheetData>
  <sheetProtection insertRows="0" selectLockedCells="1"/>
  <mergeCells count="13">
    <mergeCell ref="B150:G150"/>
    <mergeCell ref="B144:G144"/>
    <mergeCell ref="B145:G145"/>
    <mergeCell ref="B146:G146"/>
    <mergeCell ref="B147:G147"/>
    <mergeCell ref="B148:G148"/>
    <mergeCell ref="B149:G149"/>
    <mergeCell ref="A1:A2"/>
    <mergeCell ref="B1:H1"/>
    <mergeCell ref="B2:H2"/>
    <mergeCell ref="A3:H3"/>
    <mergeCell ref="A4:B4"/>
    <mergeCell ref="E4:H4"/>
  </mergeCells>
  <phoneticPr fontId="17" type="noConversion"/>
  <dataValidations count="2">
    <dataValidation type="list" allowBlank="1" showInputMessage="1" showErrorMessage="1" sqref="E77:E79 E55:E58 E24:E28 E31:E35 E90:E126 E38:E53 E82:E87 E60:E75 E128:E132 E9:E21 E134:E142" xr:uid="{6CEC7310-8B8E-4E3E-B650-CE7CB903ED06}">
      <formula1>"---,U,Ens"</formula1>
    </dataValidation>
    <dataValidation type="decimal" operator="greaterThanOrEqual" allowBlank="1" showInputMessage="1" showErrorMessage="1" sqref="G24:G28 G31:G35 G90:G126 G38:G53 G55:G58 G82:G88 G60:G75 G77:G80 G128:G132 G9:G21 G134:G143" xr:uid="{765D0632-592F-4C5D-8C00-23D8127089FB}">
      <formula1>0</formula1>
    </dataValidation>
  </dataValidations>
  <printOptions horizontalCentered="1"/>
  <pageMargins left="0.23622047244094491" right="0.23622047244094491" top="0.15748031496062992" bottom="0.15748031496062992" header="0.15748031496062992" footer="0.15748031496062992"/>
  <pageSetup paperSize="9" scale="8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 DAIP AV</dc:creator>
  <cp:lastModifiedBy>Juliette Caron</cp:lastModifiedBy>
  <dcterms:created xsi:type="dcterms:W3CDTF">2026-06-30T15:30:25Z</dcterms:created>
  <dcterms:modified xsi:type="dcterms:W3CDTF">2026-07-09T16:09:57Z</dcterms:modified>
</cp:coreProperties>
</file>